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omments2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8_{D56A9FE2-E069-498D-9150-3022C90F8DD6}" xr6:coauthVersionLast="36" xr6:coauthVersionMax="36" xr10:uidLastSave="{00000000-0000-0000-0000-000000000000}"/>
  <bookViews>
    <workbookView xWindow="-105" yWindow="-105" windowWidth="23250" windowHeight="12570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21'!$A$1:$N$43</definedName>
    <definedName name="_xlnm.Print_Area" localSheetId="2">'Spring 22'!$A$1:$M$38</definedName>
    <definedName name="_xlnm.Print_Area" localSheetId="0">'Summer 21'!$A$1:$O$33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H8" i="6" l="1"/>
  <c r="K7" i="1" l="1"/>
  <c r="K8" i="1"/>
  <c r="K9" i="1"/>
  <c r="K10" i="1"/>
  <c r="K11" i="1"/>
  <c r="K12" i="1"/>
  <c r="K13" i="1"/>
  <c r="K14" i="1"/>
  <c r="H8" i="1"/>
  <c r="L8" i="1" s="1"/>
  <c r="M8" i="1" l="1"/>
  <c r="N8" i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K15" i="1"/>
  <c r="K16" i="1"/>
  <c r="K17" i="1"/>
  <c r="K18" i="1"/>
  <c r="K19" i="1"/>
  <c r="K20" i="1"/>
  <c r="K21" i="1"/>
  <c r="F7" i="3" l="1"/>
  <c r="F8" i="3"/>
  <c r="F9" i="3"/>
  <c r="F10" i="3"/>
  <c r="F11" i="3"/>
  <c r="F12" i="3"/>
  <c r="F13" i="3"/>
  <c r="F14" i="3"/>
  <c r="F15" i="3"/>
  <c r="F16" i="3"/>
  <c r="F17" i="3"/>
  <c r="F18" i="3"/>
  <c r="F20" i="3"/>
  <c r="F21" i="3"/>
  <c r="F22" i="3"/>
  <c r="F23" i="3"/>
  <c r="F24" i="3"/>
  <c r="F25" i="3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M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H7" i="1"/>
  <c r="L7" i="1" s="1"/>
  <c r="H9" i="1"/>
  <c r="L9" i="1" s="1"/>
  <c r="H10" i="1"/>
  <c r="L10" i="1" s="1"/>
  <c r="H11" i="1"/>
  <c r="L11" i="1" s="1"/>
  <c r="H12" i="1"/>
  <c r="L12" i="1" s="1"/>
  <c r="H13" i="1"/>
  <c r="L13" i="1" s="1"/>
  <c r="H14" i="1"/>
  <c r="L14" i="1" s="1"/>
  <c r="H15" i="1"/>
  <c r="L15" i="1" s="1"/>
  <c r="M7" i="1" l="1"/>
  <c r="N7" i="1"/>
  <c r="M13" i="1"/>
  <c r="N13" i="1"/>
  <c r="M10" i="1"/>
  <c r="N10" i="1"/>
  <c r="M14" i="1"/>
  <c r="N14" i="1"/>
  <c r="N12" i="1"/>
  <c r="M12" i="1"/>
  <c r="M9" i="1"/>
  <c r="N9" i="1"/>
  <c r="M11" i="1"/>
  <c r="N11" i="1"/>
  <c r="M15" i="1"/>
  <c r="N15" i="1"/>
  <c r="M7" i="2"/>
  <c r="L7" i="2"/>
  <c r="M15" i="2"/>
  <c r="L15" i="2"/>
  <c r="M21" i="2"/>
  <c r="L21" i="2"/>
  <c r="M12" i="2"/>
  <c r="L12" i="2"/>
  <c r="M11" i="2"/>
  <c r="L11" i="2"/>
  <c r="M22" i="2"/>
  <c r="L22" i="2"/>
  <c r="M26" i="2"/>
  <c r="L26" i="2"/>
  <c r="M18" i="2"/>
  <c r="L18" i="2"/>
  <c r="M10" i="2"/>
  <c r="L10" i="2"/>
  <c r="M23" i="2"/>
  <c r="L23" i="2"/>
  <c r="M13" i="2"/>
  <c r="L13" i="2"/>
  <c r="M9" i="2"/>
  <c r="L9" i="2"/>
  <c r="M14" i="2"/>
  <c r="L14" i="2"/>
  <c r="M25" i="2"/>
  <c r="L25" i="2"/>
  <c r="M24" i="2"/>
  <c r="L24" i="2"/>
  <c r="M16" i="2"/>
  <c r="L16" i="2"/>
  <c r="M8" i="2"/>
  <c r="L8" i="2"/>
  <c r="M20" i="2"/>
  <c r="L20" i="2"/>
  <c r="L19" i="2"/>
  <c r="M17" i="2"/>
  <c r="L17" i="2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J21" i="3"/>
  <c r="K21" i="3" s="1"/>
  <c r="I22" i="3"/>
  <c r="I23" i="3"/>
  <c r="I24" i="3"/>
  <c r="I25" i="3"/>
  <c r="I26" i="3"/>
  <c r="J20" i="3"/>
  <c r="K20" i="3" s="1"/>
  <c r="J19" i="3"/>
  <c r="K19" i="3" s="1"/>
  <c r="J22" i="3"/>
  <c r="K22" i="3" s="1"/>
  <c r="J31" i="2"/>
  <c r="J32" i="2"/>
  <c r="J33" i="2"/>
  <c r="L21" i="3" l="1"/>
  <c r="L19" i="3"/>
  <c r="L22" i="3"/>
  <c r="L20" i="3"/>
  <c r="J18" i="3" l="1"/>
  <c r="J17" i="3"/>
  <c r="J16" i="3"/>
  <c r="J15" i="3"/>
  <c r="J14" i="3"/>
  <c r="J13" i="3"/>
  <c r="J12" i="3"/>
  <c r="J11" i="3"/>
  <c r="J10" i="3"/>
  <c r="J9" i="3"/>
  <c r="J8" i="3"/>
  <c r="J7" i="3"/>
  <c r="K16" i="3" l="1"/>
  <c r="L16" i="3"/>
  <c r="K18" i="3"/>
  <c r="L18" i="3"/>
  <c r="K11" i="3"/>
  <c r="L11" i="3"/>
  <c r="K17" i="3"/>
  <c r="L17" i="3"/>
  <c r="K13" i="3"/>
  <c r="L13" i="3"/>
  <c r="K14" i="3"/>
  <c r="L14" i="3"/>
  <c r="K8" i="3"/>
  <c r="L8" i="3"/>
  <c r="K9" i="3"/>
  <c r="L9" i="3"/>
  <c r="K10" i="3"/>
  <c r="L10" i="3"/>
  <c r="K12" i="3"/>
  <c r="L12" i="3"/>
  <c r="K7" i="3"/>
  <c r="L7" i="3"/>
  <c r="K15" i="3"/>
  <c r="L15" i="3"/>
  <c r="E2" i="3"/>
  <c r="F2" i="2"/>
  <c r="G2" i="1"/>
  <c r="I27" i="3" l="1"/>
  <c r="I28" i="3"/>
  <c r="I29" i="3"/>
  <c r="I30" i="3"/>
  <c r="I31" i="3"/>
  <c r="I32" i="3"/>
  <c r="I33" i="3"/>
  <c r="I34" i="3"/>
  <c r="I35" i="3"/>
  <c r="I36" i="3"/>
  <c r="I37" i="3"/>
  <c r="I38" i="3"/>
  <c r="J34" i="2"/>
  <c r="J35" i="2"/>
  <c r="J36" i="2"/>
  <c r="J37" i="2"/>
  <c r="J38" i="2"/>
  <c r="J39" i="2"/>
  <c r="J40" i="2"/>
  <c r="J41" i="2"/>
  <c r="J42" i="2"/>
  <c r="J43" i="2"/>
  <c r="K22" i="1"/>
  <c r="K23" i="1"/>
  <c r="J2" i="6" l="1"/>
  <c r="G33" i="2" l="1"/>
  <c r="K33" i="2" s="1"/>
  <c r="G34" i="2"/>
  <c r="K34" i="2" s="1"/>
  <c r="G35" i="2"/>
  <c r="K35" i="2" s="1"/>
  <c r="G36" i="2"/>
  <c r="K36" i="2" s="1"/>
  <c r="G37" i="2"/>
  <c r="K37" i="2" s="1"/>
  <c r="M36" i="2" l="1"/>
  <c r="L36" i="2"/>
  <c r="M37" i="2"/>
  <c r="L37" i="2"/>
  <c r="L35" i="2"/>
  <c r="M35" i="2"/>
  <c r="L34" i="2"/>
  <c r="M34" i="2"/>
  <c r="L33" i="2"/>
  <c r="M33" i="2"/>
  <c r="J25" i="3"/>
  <c r="F26" i="3"/>
  <c r="J26" i="3" s="1"/>
  <c r="F27" i="3"/>
  <c r="J27" i="3" s="1"/>
  <c r="G30" i="2"/>
  <c r="K30" i="2" s="1"/>
  <c r="G31" i="2"/>
  <c r="K31" i="2" s="1"/>
  <c r="G32" i="2"/>
  <c r="K32" i="2" s="1"/>
  <c r="M30" i="2" l="1"/>
  <c r="L30" i="2"/>
  <c r="K26" i="3"/>
  <c r="L26" i="3"/>
  <c r="K25" i="3"/>
  <c r="L25" i="3"/>
  <c r="M31" i="2"/>
  <c r="L31" i="2"/>
  <c r="L32" i="2"/>
  <c r="M32" i="2"/>
  <c r="K27" i="3"/>
  <c r="L27" i="3"/>
  <c r="L8" i="6"/>
  <c r="K8" i="6"/>
  <c r="H10" i="6"/>
  <c r="L10" i="6" s="1"/>
  <c r="K10" i="6"/>
  <c r="H9" i="6"/>
  <c r="L9" i="6" s="1"/>
  <c r="K9" i="6"/>
  <c r="N9" i="6" l="1"/>
  <c r="M9" i="6"/>
  <c r="M8" i="6"/>
  <c r="N8" i="6"/>
  <c r="M10" i="6"/>
  <c r="N10" i="6"/>
  <c r="G2" i="6"/>
  <c r="I2" i="2"/>
  <c r="H2" i="3"/>
  <c r="J2" i="1"/>
  <c r="K14" i="6" l="1"/>
  <c r="H14" i="6"/>
  <c r="L14" i="6" s="1"/>
  <c r="K13" i="6"/>
  <c r="H13" i="6"/>
  <c r="L13" i="6" s="1"/>
  <c r="K12" i="6"/>
  <c r="H12" i="6"/>
  <c r="L12" i="6" s="1"/>
  <c r="K11" i="6"/>
  <c r="H11" i="6"/>
  <c r="L11" i="6" s="1"/>
  <c r="M11" i="6" s="1"/>
  <c r="K7" i="6"/>
  <c r="H7" i="6"/>
  <c r="L7" i="6" s="1"/>
  <c r="K2" i="6" l="1"/>
  <c r="L2" i="6"/>
  <c r="N12" i="6"/>
  <c r="M7" i="6"/>
  <c r="N7" i="6"/>
  <c r="N14" i="6"/>
  <c r="M14" i="6"/>
  <c r="N13" i="6"/>
  <c r="M13" i="6"/>
  <c r="N11" i="6"/>
  <c r="M12" i="6"/>
  <c r="N2" i="6" l="1"/>
  <c r="M2" i="6"/>
  <c r="G27" i="2"/>
  <c r="K27" i="2" s="1"/>
  <c r="G28" i="2"/>
  <c r="K28" i="2" s="1"/>
  <c r="G29" i="2"/>
  <c r="K29" i="2" s="1"/>
  <c r="G38" i="2"/>
  <c r="K38" i="2" s="1"/>
  <c r="G39" i="2"/>
  <c r="K39" i="2" s="1"/>
  <c r="G40" i="2"/>
  <c r="K40" i="2" s="1"/>
  <c r="G41" i="2"/>
  <c r="K41" i="2" s="1"/>
  <c r="G42" i="2"/>
  <c r="K42" i="2" s="1"/>
  <c r="G43" i="2"/>
  <c r="K43" i="2" s="1"/>
  <c r="F33" i="3"/>
  <c r="J33" i="3" s="1"/>
  <c r="M29" i="2" l="1"/>
  <c r="L29" i="2"/>
  <c r="M28" i="2"/>
  <c r="L28" i="2"/>
  <c r="M27" i="2"/>
  <c r="L27" i="2"/>
  <c r="L33" i="3"/>
  <c r="K33" i="3"/>
  <c r="L38" i="2"/>
  <c r="M38" i="2"/>
  <c r="L42" i="2"/>
  <c r="M42" i="2"/>
  <c r="L39" i="2"/>
  <c r="M39" i="2"/>
  <c r="M43" i="2"/>
  <c r="L43" i="2"/>
  <c r="L41" i="2"/>
  <c r="M41" i="2"/>
  <c r="M40" i="2"/>
  <c r="L40" i="2"/>
  <c r="F36" i="3"/>
  <c r="J36" i="3" s="1"/>
  <c r="F35" i="3"/>
  <c r="J35" i="3" s="1"/>
  <c r="F34" i="3"/>
  <c r="J34" i="3" s="1"/>
  <c r="F32" i="3"/>
  <c r="J32" i="3" s="1"/>
  <c r="F31" i="3"/>
  <c r="J31" i="3" s="1"/>
  <c r="F30" i="3"/>
  <c r="J30" i="3" s="1"/>
  <c r="F29" i="3"/>
  <c r="J29" i="3" s="1"/>
  <c r="F28" i="3"/>
  <c r="J28" i="3" s="1"/>
  <c r="J24" i="3"/>
  <c r="J23" i="3"/>
  <c r="K23" i="3" l="1"/>
  <c r="L23" i="3"/>
  <c r="K24" i="3"/>
  <c r="L24" i="3"/>
  <c r="K30" i="3"/>
  <c r="L30" i="3"/>
  <c r="K32" i="3"/>
  <c r="L32" i="3"/>
  <c r="K28" i="3"/>
  <c r="L28" i="3"/>
  <c r="K29" i="3"/>
  <c r="L29" i="3"/>
  <c r="K31" i="3"/>
  <c r="L31" i="3"/>
  <c r="K34" i="3"/>
  <c r="L34" i="3"/>
  <c r="K35" i="3"/>
  <c r="L35" i="3"/>
  <c r="L36" i="3"/>
  <c r="K36" i="3"/>
  <c r="F37" i="3"/>
  <c r="J37" i="3" s="1"/>
  <c r="F38" i="3"/>
  <c r="J38" i="3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M18" i="1" l="1"/>
  <c r="N18" i="1"/>
  <c r="M17" i="1"/>
  <c r="N17" i="1"/>
  <c r="M19" i="1"/>
  <c r="N19" i="1"/>
  <c r="M16" i="1"/>
  <c r="N16" i="1"/>
  <c r="M20" i="1"/>
  <c r="N20" i="1"/>
  <c r="N21" i="1"/>
  <c r="M21" i="1"/>
  <c r="K38" i="3"/>
  <c r="L38" i="3"/>
  <c r="K37" i="3"/>
  <c r="L37" i="3"/>
  <c r="M22" i="1"/>
  <c r="N22" i="1"/>
  <c r="M23" i="1"/>
  <c r="N23" i="1"/>
  <c r="L2" i="1"/>
  <c r="K2" i="1"/>
  <c r="I2" i="3"/>
  <c r="K2" i="2"/>
  <c r="J2" i="3"/>
  <c r="J2" i="2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segal</author>
  </authors>
  <commentList>
    <comment ref="E1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segal:</t>
        </r>
        <r>
          <rPr>
            <sz val="9"/>
            <color indexed="81"/>
            <rFont val="Tahoma"/>
            <family val="2"/>
          </rPr>
          <t xml:space="preserve">
this was actual enrollment for 4 BIO30 sections in SU20, instead of 2 sections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segal</author>
  </authors>
  <commentList>
    <comment ref="D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segal:</t>
        </r>
        <r>
          <rPr>
            <sz val="9"/>
            <color indexed="81"/>
            <rFont val="Tahoma"/>
            <family val="2"/>
          </rPr>
          <t xml:space="preserve">
88 for all sections</t>
        </r>
      </text>
    </comment>
    <comment ref="D1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segal:</t>
        </r>
        <r>
          <rPr>
            <sz val="9"/>
            <color indexed="81"/>
            <rFont val="Tahoma"/>
            <family val="2"/>
          </rPr>
          <t xml:space="preserve">
289 for all sections</t>
        </r>
      </text>
    </comment>
    <comment ref="D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segal:</t>
        </r>
        <r>
          <rPr>
            <sz val="9"/>
            <color indexed="81"/>
            <rFont val="Tahoma"/>
            <family val="2"/>
          </rPr>
          <t xml:space="preserve">
48 for double section
</t>
        </r>
      </text>
    </comment>
  </commentList>
</comments>
</file>

<file path=xl/sharedStrings.xml><?xml version="1.0" encoding="utf-8"?>
<sst xmlns="http://schemas.openxmlformats.org/spreadsheetml/2006/main" count="242" uniqueCount="112">
  <si>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</si>
  <si>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</si>
  <si>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</si>
  <si>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</si>
  <si>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</si>
  <si>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</si>
  <si>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</si>
  <si>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</si>
  <si>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</si>
  <si>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</si>
  <si>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</si>
  <si>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</si>
  <si>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</si>
  <si>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</si>
  <si>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</si>
  <si>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</si>
  <si>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</si>
  <si>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</si>
  <si>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</si>
  <si>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</si>
  <si>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</si>
  <si>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</si>
  <si>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</si>
  <si>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</si>
  <si>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</si>
  <si>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</si>
  <si>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</si>
  <si>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</si>
  <si>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</si>
  <si>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</si>
  <si>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</si>
  <si>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</si>
  <si>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</si>
  <si>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</si>
  <si>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</si>
  <si>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</si>
  <si>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</si>
  <si>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</si>
  <si>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</si>
  <si>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</si>
  <si>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</si>
  <si>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</si>
  <si>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</si>
  <si>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</si>
  <si>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</si>
  <si>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</si>
  <si>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</si>
  <si>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</si>
  <si>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</si>
  <si>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</si>
  <si>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</si>
  <si>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</si>
  <si>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</si>
  <si>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</si>
  <si>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</si>
  <si>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BIO</t>
  </si>
  <si>
    <t>6 Weeks--June 19-July 27</t>
  </si>
  <si>
    <t>8 Weeks--June 12-Aug 3</t>
  </si>
  <si>
    <t xml:space="preserve">Bio </t>
  </si>
  <si>
    <t>7B Human Physiology</t>
  </si>
  <si>
    <t>10  Lab only</t>
  </si>
  <si>
    <t>20  Contemporary Human Bio</t>
  </si>
  <si>
    <t>30  Intro to College Bio</t>
  </si>
  <si>
    <t xml:space="preserve">30  Lab only </t>
  </si>
  <si>
    <t>40  Humans and the Environment</t>
  </si>
  <si>
    <t>50  Anatomy and Physiology</t>
  </si>
  <si>
    <t>60  Marine Biology</t>
  </si>
  <si>
    <t>55 Intro to Healthcare</t>
  </si>
  <si>
    <t>Bio 1A</t>
  </si>
  <si>
    <t>General Botany</t>
  </si>
  <si>
    <t>Bio 1B</t>
  </si>
  <si>
    <t>General Zoology</t>
  </si>
  <si>
    <t>Bio 1C</t>
  </si>
  <si>
    <t>Cell and Molecular Biology</t>
  </si>
  <si>
    <t>Bio 7A</t>
  </si>
  <si>
    <t>Human Anatomy</t>
  </si>
  <si>
    <t>Bio 7B</t>
  </si>
  <si>
    <t>Human Physiology</t>
  </si>
  <si>
    <t>7C  Micro</t>
  </si>
  <si>
    <t>10  Intro to the Science of Bio</t>
  </si>
  <si>
    <t>Bio</t>
  </si>
  <si>
    <t>70 Field Biology</t>
  </si>
  <si>
    <t>Bio 2A</t>
  </si>
  <si>
    <t>Bioinformatics</t>
  </si>
  <si>
    <t>1A  General Botany</t>
  </si>
  <si>
    <t>1B  General Zoology</t>
  </si>
  <si>
    <t>1C  Cell and Molecular Bio</t>
  </si>
  <si>
    <t>7A  Human Anatomy</t>
  </si>
  <si>
    <t>7B  Human Physiology</t>
  </si>
  <si>
    <t>7C  Microbiology</t>
  </si>
  <si>
    <t xml:space="preserve">50  Lab only </t>
  </si>
  <si>
    <t>Fall 21</t>
  </si>
  <si>
    <t>BIO7A</t>
  </si>
  <si>
    <t>Anatomy</t>
  </si>
  <si>
    <t>yes, SP21</t>
  </si>
  <si>
    <t>BIO1C</t>
  </si>
  <si>
    <t>Cell &amp; Molecular Biology</t>
  </si>
  <si>
    <t>Spring 22</t>
  </si>
  <si>
    <t>BIO1A</t>
  </si>
  <si>
    <t>Botany</t>
  </si>
  <si>
    <t xml:space="preserve">As seen by the extremely large waitlists in December for Spring biology majors and health sciences courses, we have a great need for additional courses for our students to complete their requirements to transfer. </t>
  </si>
  <si>
    <t>BIO7B</t>
  </si>
  <si>
    <t>Physiology</t>
  </si>
  <si>
    <t>no</t>
  </si>
  <si>
    <t>Other (Please Specify)</t>
  </si>
  <si>
    <t>Spring 2022 and Fall 2021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</si>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</sst>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2" fontId="0" fillId="4" borderId="1" xfId="0" applyNumberFormat="1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7" fillId="0" borderId="1" xfId="1" applyFont="1" applyBorder="1" applyAlignment="1">
      <alignment horizontal="right" wrapText="1" indent="1"/>
    </xf>
    <xf numFmtId="0" fontId="12" fillId="11" borderId="1" xfId="0" applyFont="1" applyFill="1" applyBorder="1" applyAlignment="1" applyProtection="1">
      <alignment horizontal="center"/>
      <protection locked="0"/>
    </xf>
    <xf numFmtId="0" fontId="11" fillId="11" borderId="1" xfId="0" applyFont="1" applyFill="1" applyBorder="1" applyAlignment="1" applyProtection="1">
      <alignment horizontal="center"/>
      <protection locked="0"/>
    </xf>
    <xf numFmtId="0" fontId="13" fillId="11" borderId="1" xfId="1" applyFont="1" applyFill="1" applyBorder="1" applyAlignment="1">
      <alignment horizontal="center" wrapText="1"/>
    </xf>
    <xf numFmtId="2" fontId="12" fillId="11" borderId="1" xfId="0" applyNumberFormat="1" applyFont="1" applyFill="1" applyBorder="1" applyAlignment="1" applyProtection="1">
      <alignment horizontal="center"/>
      <protection locked="0"/>
    </xf>
    <xf numFmtId="0" fontId="0" fillId="11" borderId="1" xfId="0" applyFont="1" applyFill="1" applyBorder="1" applyAlignment="1" applyProtection="1">
      <alignment horizontal="center"/>
      <protection locked="0"/>
    </xf>
    <xf numFmtId="0" fontId="14" fillId="11" borderId="1" xfId="0" applyFont="1" applyFill="1" applyBorder="1" applyAlignment="1" applyProtection="1">
      <alignment horizontal="center"/>
      <protection locked="0"/>
    </xf>
    <xf numFmtId="2" fontId="0" fillId="11" borderId="1" xfId="0" applyNumberFormat="1" applyFont="1" applyFill="1" applyBorder="1" applyAlignment="1" applyProtection="1">
      <alignment horizontal="center"/>
      <protection locked="0"/>
    </xf>
    <xf numFmtId="0" fontId="14" fillId="8" borderId="14" xfId="0" applyFont="1" applyFill="1" applyBorder="1" applyAlignment="1" applyProtection="1">
      <alignment horizontal="center"/>
      <protection locked="0"/>
    </xf>
    <xf numFmtId="0" fontId="14" fillId="8" borderId="13" xfId="0" applyFont="1" applyFill="1" applyBorder="1" applyAlignment="1" applyProtection="1">
      <alignment horizontal="center"/>
      <protection locked="0"/>
    </xf>
    <xf numFmtId="0" fontId="3" fillId="12" borderId="1" xfId="1" applyFont="1" applyFill="1" applyBorder="1" applyAlignment="1" applyProtection="1">
      <alignment horizontal="center" wrapText="1"/>
      <protection locked="0"/>
    </xf>
    <xf numFmtId="2" fontId="3" fillId="12" borderId="1" xfId="1" applyNumberFormat="1" applyFont="1" applyFill="1" applyBorder="1" applyAlignment="1" applyProtection="1">
      <alignment horizontal="center" wrapText="1"/>
      <protection locked="0"/>
    </xf>
    <xf numFmtId="0" fontId="12" fillId="11" borderId="1" xfId="0" applyFont="1" applyFill="1" applyBorder="1" applyAlignment="1">
      <alignment horizontal="center"/>
    </xf>
    <xf numFmtId="2" fontId="12" fillId="11" borderId="1" xfId="0" applyNumberFormat="1" applyFont="1" applyFill="1" applyBorder="1" applyAlignment="1">
      <alignment horizontal="center"/>
    </xf>
    <xf numFmtId="0" fontId="13" fillId="11" borderId="1" xfId="1" applyFont="1" applyFill="1" applyBorder="1" applyAlignment="1" applyProtection="1">
      <alignment horizontal="center" wrapText="1"/>
      <protection locked="0"/>
    </xf>
    <xf numFmtId="0" fontId="0" fillId="11" borderId="1" xfId="0" applyFont="1" applyFill="1" applyBorder="1" applyAlignment="1">
      <alignment horizontal="center"/>
    </xf>
    <xf numFmtId="0" fontId="0" fillId="11" borderId="18" xfId="0" applyFont="1" applyFill="1" applyBorder="1" applyAlignment="1">
      <alignment horizontal="center"/>
    </xf>
    <xf numFmtId="0" fontId="0" fillId="0" borderId="0" xfId="0" applyFont="1" applyAlignment="1" applyProtection="1">
      <alignment horizontal="left"/>
    </xf>
    <xf numFmtId="0" fontId="1" fillId="0" borderId="0" xfId="0" applyFont="1" applyBorder="1" applyAlignment="1">
      <alignment horizontal="left"/>
    </xf>
    <xf numFmtId="0" fontId="0" fillId="11" borderId="1" xfId="0" applyFont="1" applyFill="1" applyBorder="1" applyAlignment="1" applyProtection="1">
      <alignment horizontal="left"/>
      <protection locked="0"/>
    </xf>
    <xf numFmtId="0" fontId="14" fillId="11" borderId="1" xfId="0" applyFont="1" applyFill="1" applyBorder="1" applyAlignment="1" applyProtection="1">
      <alignment horizontal="left"/>
      <protection locked="0"/>
    </xf>
    <xf numFmtId="0" fontId="14" fillId="8" borderId="13" xfId="0" applyFont="1" applyFill="1" applyBorder="1" applyAlignment="1" applyProtection="1">
      <alignment horizontal="left" shrinkToFit="1"/>
      <protection locked="0"/>
    </xf>
    <xf numFmtId="0" fontId="8" fillId="8" borderId="6" xfId="0" quotePrefix="1" applyFont="1" applyFill="1" applyBorder="1" applyAlignment="1" applyProtection="1">
      <alignment horizontal="left"/>
      <protection locked="0"/>
    </xf>
    <xf numFmtId="0" fontId="9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3" fillId="3" borderId="1" xfId="1" applyFont="1" applyFill="1" applyBorder="1" applyAlignment="1" applyProtection="1">
      <alignment horizontal="left" wrapText="1"/>
    </xf>
    <xf numFmtId="0" fontId="0" fillId="0" borderId="0" xfId="0" applyFont="1" applyBorder="1" applyAlignment="1">
      <alignment horizontal="left" vertical="top" wrapText="1"/>
    </xf>
    <xf numFmtId="0" fontId="0" fillId="4" borderId="1" xfId="0" applyFont="1" applyFill="1" applyBorder="1" applyAlignment="1" applyProtection="1">
      <alignment horizontal="center"/>
      <protection locked="0"/>
    </xf>
    <xf numFmtId="0" fontId="14" fillId="4" borderId="1" xfId="0" applyFont="1" applyFill="1" applyBorder="1" applyAlignment="1" applyProtection="1">
      <alignment horizontal="center"/>
      <protection locked="0"/>
    </xf>
    <xf numFmtId="2" fontId="0" fillId="4" borderId="1" xfId="0" applyNumberFormat="1" applyFont="1" applyFill="1" applyBorder="1" applyAlignment="1" applyProtection="1">
      <alignment horizontal="center"/>
      <protection locked="0"/>
    </xf>
    <xf numFmtId="0" fontId="7" fillId="6" borderId="1" xfId="1" applyFont="1" applyFill="1" applyBorder="1" applyAlignment="1" applyProtection="1">
      <alignment horizontal="center" wrapText="1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12" fillId="11" borderId="1" xfId="0" applyFont="1" applyFill="1" applyBorder="1" applyAlignment="1">
      <alignment horizontal="left"/>
    </xf>
    <xf numFmtId="0" fontId="12" fillId="11" borderId="1" xfId="0" applyFont="1" applyFill="1" applyBorder="1" applyAlignment="1" applyProtection="1">
      <alignment horizontal="left" wrapText="1"/>
      <protection locked="0"/>
    </xf>
    <xf numFmtId="2" fontId="18" fillId="11" borderId="1" xfId="0" applyNumberFormat="1" applyFont="1" applyFill="1" applyBorder="1" applyAlignment="1" applyProtection="1">
      <alignment horizontal="center"/>
      <protection locked="0"/>
    </xf>
    <xf numFmtId="2" fontId="17" fillId="4" borderId="1" xfId="0" applyNumberFormat="1" applyFont="1" applyFill="1" applyBorder="1" applyAlignment="1" applyProtection="1">
      <alignment horizontal="left"/>
      <protection locked="0"/>
    </xf>
    <xf numFmtId="2" fontId="17" fillId="11" borderId="1" xfId="0" applyNumberFormat="1" applyFont="1" applyFill="1" applyBorder="1" applyAlignment="1" applyProtection="1">
      <alignment horizontal="center"/>
      <protection locked="0"/>
    </xf>
    <xf numFmtId="2" fontId="17" fillId="4" borderId="1" xfId="0" applyNumberFormat="1" applyFont="1" applyFill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20</xdr:row>
      <xdr:rowOff>84667</xdr:rowOff>
    </xdr:from>
    <xdr:to>
      <xdr:col>9</xdr:col>
      <xdr:colOff>1</xdr:colOff>
      <xdr:row>26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0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0" customWidth="1"/>
    <col min="9" max="9" width="8.140625" style="70" customWidth="1"/>
    <col min="10" max="10" width="20.28515625" style="70" bestFit="1" customWidth="1"/>
    <col min="11" max="11" width="11.7109375" style="70" bestFit="1" customWidth="1"/>
    <col min="12" max="12" width="8.28515625" style="70" customWidth="1"/>
    <col min="13" max="13" width="9.140625" style="70"/>
    <col min="14" max="14" width="15.42578125" style="70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59" t="s">
        <v>19</v>
      </c>
      <c r="H1" s="160"/>
      <c r="I1" s="161"/>
      <c r="J1" s="75" t="s">
        <v>106</v>
      </c>
      <c r="K1" s="60" t="s">
        <v>109</v>
      </c>
      <c r="L1" s="61" t="s">
        <v>2</v>
      </c>
      <c r="M1" s="62" t="s">
        <v>3</v>
      </c>
      <c r="N1" s="76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6">
        <v>21</v>
      </c>
      <c r="G2" s="162" t="str">
        <f>'2021-22 Summary'!C2</f>
        <v>BIO</v>
      </c>
      <c r="H2" s="162"/>
      <c r="I2" s="162"/>
      <c r="J2" s="13">
        <f>'2021-22 Summary'!D2</f>
        <v>34.340000000000003</v>
      </c>
      <c r="K2" s="5">
        <f>SUM(K7:K23)</f>
        <v>4.16</v>
      </c>
      <c r="L2" s="5">
        <f>SUM(L7:L23)</f>
        <v>1848</v>
      </c>
      <c r="M2" s="5">
        <f>SUM(M7:M23)</f>
        <v>61.599999999999994</v>
      </c>
      <c r="N2" s="32">
        <f>L2/K2</f>
        <v>444.23076923076923</v>
      </c>
      <c r="O2" s="100" t="s">
        <v>32</v>
      </c>
    </row>
    <row r="3" spans="1:15" ht="19.5" customHeight="1" x14ac:dyDescent="0.25">
      <c r="A3" s="163"/>
      <c r="B3" s="164"/>
      <c r="C3" s="164"/>
      <c r="D3" s="164"/>
      <c r="E3" s="164"/>
      <c r="F3" s="164"/>
      <c r="G3" s="31"/>
      <c r="H3" s="157" t="s">
        <v>36</v>
      </c>
      <c r="I3" s="157"/>
      <c r="J3" s="158"/>
      <c r="K3" s="5">
        <f>'2021-22 Summary'!D2-'Summer 21'!K2-'Fall 21'!J2-'Spring 22'!I2</f>
        <v>4.3333333333340107E-2</v>
      </c>
      <c r="L3" s="16"/>
      <c r="M3" s="17"/>
      <c r="N3" s="17"/>
      <c r="O3" s="100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7"/>
      <c r="I4" s="78"/>
      <c r="J4" s="79"/>
      <c r="K4" s="65"/>
      <c r="L4" s="63"/>
      <c r="M4" s="64"/>
      <c r="N4" s="64"/>
      <c r="O4" s="100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  <c r="O5" s="100" t="s">
        <v>35</v>
      </c>
    </row>
    <row r="6" spans="1:15" ht="80.45" customHeight="1" x14ac:dyDescent="0.25">
      <c r="A6" s="50" t="s">
        <v>29</v>
      </c>
      <c r="B6" s="50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4" t="s">
        <v>13</v>
      </c>
    </row>
    <row r="7" spans="1:15" ht="15.75" customHeight="1" x14ac:dyDescent="0.25">
      <c r="A7" s="111" t="s">
        <v>55</v>
      </c>
      <c r="B7" s="142">
        <v>40</v>
      </c>
      <c r="C7" s="121" t="s">
        <v>56</v>
      </c>
      <c r="D7" s="121">
        <v>44</v>
      </c>
      <c r="E7" s="121">
        <v>46</v>
      </c>
      <c r="F7" s="121">
        <v>44</v>
      </c>
      <c r="G7" s="121">
        <v>1</v>
      </c>
      <c r="H7" s="67">
        <f t="shared" ref="H7:H15" si="0">F7*G7</f>
        <v>44</v>
      </c>
      <c r="I7" s="122">
        <v>3</v>
      </c>
      <c r="J7" s="122">
        <v>3</v>
      </c>
      <c r="K7" s="66">
        <f t="shared" ref="K7:K14" si="1">J7*G7/15</f>
        <v>0.2</v>
      </c>
      <c r="L7" s="67">
        <f t="shared" ref="L7:L14" si="2">H7*I7</f>
        <v>132</v>
      </c>
      <c r="M7" s="68">
        <f t="shared" ref="M7:M14" si="3">L7/30</f>
        <v>4.4000000000000004</v>
      </c>
      <c r="N7" s="66">
        <f t="shared" ref="N7:N14" si="4">L7/K7</f>
        <v>660</v>
      </c>
      <c r="O7" s="47"/>
    </row>
    <row r="8" spans="1:15" ht="15.75" customHeight="1" x14ac:dyDescent="0.25">
      <c r="A8" s="141" t="s">
        <v>55</v>
      </c>
      <c r="B8" s="108" t="s">
        <v>85</v>
      </c>
      <c r="C8" s="121" t="s">
        <v>57</v>
      </c>
      <c r="D8" s="123">
        <v>24</v>
      </c>
      <c r="E8" s="123"/>
      <c r="F8" s="140">
        <v>24</v>
      </c>
      <c r="G8" s="141">
        <v>1</v>
      </c>
      <c r="H8" s="72">
        <f t="shared" ref="H8" si="5">F8*G8</f>
        <v>24</v>
      </c>
      <c r="I8" s="113">
        <v>9</v>
      </c>
      <c r="J8" s="122">
        <v>8.25</v>
      </c>
      <c r="K8" s="66">
        <f t="shared" si="1"/>
        <v>0.55000000000000004</v>
      </c>
      <c r="L8" s="67">
        <f t="shared" si="2"/>
        <v>216</v>
      </c>
      <c r="M8" s="68">
        <f t="shared" si="3"/>
        <v>7.2</v>
      </c>
      <c r="N8" s="66">
        <f t="shared" si="4"/>
        <v>392.72727272727269</v>
      </c>
      <c r="O8" s="47"/>
    </row>
    <row r="9" spans="1:15" ht="15.75" customHeight="1" x14ac:dyDescent="0.25">
      <c r="A9" s="110" t="s">
        <v>58</v>
      </c>
      <c r="B9" s="143" t="s">
        <v>59</v>
      </c>
      <c r="C9" s="121" t="s">
        <v>57</v>
      </c>
      <c r="D9" s="123">
        <v>24</v>
      </c>
      <c r="E9" s="121">
        <v>55</v>
      </c>
      <c r="F9" s="110">
        <v>24</v>
      </c>
      <c r="G9" s="112">
        <v>2</v>
      </c>
      <c r="H9" s="67">
        <f t="shared" si="0"/>
        <v>48</v>
      </c>
      <c r="I9" s="113">
        <v>9</v>
      </c>
      <c r="J9" s="122">
        <v>7.8</v>
      </c>
      <c r="K9" s="66">
        <f t="shared" si="1"/>
        <v>1.04</v>
      </c>
      <c r="L9" s="67">
        <f t="shared" si="2"/>
        <v>432</v>
      </c>
      <c r="M9" s="68">
        <f t="shared" si="3"/>
        <v>14.4</v>
      </c>
      <c r="N9" s="66">
        <f t="shared" si="4"/>
        <v>415.38461538461536</v>
      </c>
      <c r="O9" s="47"/>
    </row>
    <row r="10" spans="1:15" ht="15.75" customHeight="1" x14ac:dyDescent="0.25">
      <c r="A10" s="121" t="s">
        <v>58</v>
      </c>
      <c r="B10" s="142">
        <v>20</v>
      </c>
      <c r="C10" s="121" t="s">
        <v>57</v>
      </c>
      <c r="D10" s="121">
        <v>44</v>
      </c>
      <c r="E10" s="121">
        <v>42</v>
      </c>
      <c r="F10" s="121">
        <v>44</v>
      </c>
      <c r="G10" s="121">
        <v>1</v>
      </c>
      <c r="H10" s="67">
        <f t="shared" si="0"/>
        <v>44</v>
      </c>
      <c r="I10" s="122">
        <v>3</v>
      </c>
      <c r="J10" s="122">
        <v>3</v>
      </c>
      <c r="K10" s="66">
        <f t="shared" si="1"/>
        <v>0.2</v>
      </c>
      <c r="L10" s="67">
        <f t="shared" si="2"/>
        <v>132</v>
      </c>
      <c r="M10" s="68">
        <f t="shared" si="3"/>
        <v>4.4000000000000004</v>
      </c>
      <c r="N10" s="66">
        <f t="shared" si="4"/>
        <v>660</v>
      </c>
      <c r="O10" s="47"/>
    </row>
    <row r="11" spans="1:15" ht="15.75" customHeight="1" x14ac:dyDescent="0.25">
      <c r="A11" s="114" t="s">
        <v>55</v>
      </c>
      <c r="B11" s="129" t="s">
        <v>62</v>
      </c>
      <c r="C11" s="121" t="s">
        <v>57</v>
      </c>
      <c r="D11" s="114">
        <v>48</v>
      </c>
      <c r="E11" s="124">
        <v>94</v>
      </c>
      <c r="F11" s="114">
        <v>48</v>
      </c>
      <c r="G11" s="114">
        <v>1</v>
      </c>
      <c r="H11" s="67">
        <f t="shared" si="0"/>
        <v>48</v>
      </c>
      <c r="I11" s="113">
        <v>3</v>
      </c>
      <c r="J11" s="122">
        <v>3</v>
      </c>
      <c r="K11" s="66">
        <f t="shared" si="1"/>
        <v>0.2</v>
      </c>
      <c r="L11" s="67">
        <f t="shared" si="2"/>
        <v>144</v>
      </c>
      <c r="M11" s="68">
        <f t="shared" si="3"/>
        <v>4.8</v>
      </c>
      <c r="N11" s="66">
        <f t="shared" si="4"/>
        <v>720</v>
      </c>
      <c r="O11" s="47"/>
    </row>
    <row r="12" spans="1:15" ht="15.75" customHeight="1" x14ac:dyDescent="0.25">
      <c r="A12" s="114" t="s">
        <v>55</v>
      </c>
      <c r="B12" s="129" t="s">
        <v>63</v>
      </c>
      <c r="C12" s="121" t="s">
        <v>57</v>
      </c>
      <c r="D12" s="114">
        <v>24</v>
      </c>
      <c r="E12" s="124"/>
      <c r="F12" s="114">
        <v>24</v>
      </c>
      <c r="G12" s="114">
        <v>2</v>
      </c>
      <c r="H12" s="67">
        <f t="shared" si="0"/>
        <v>48</v>
      </c>
      <c r="I12" s="144">
        <v>3</v>
      </c>
      <c r="J12" s="122">
        <v>2.4</v>
      </c>
      <c r="K12" s="66">
        <f t="shared" si="1"/>
        <v>0.32</v>
      </c>
      <c r="L12" s="67">
        <f t="shared" si="2"/>
        <v>144</v>
      </c>
      <c r="M12" s="68">
        <f t="shared" si="3"/>
        <v>4.8</v>
      </c>
      <c r="N12" s="66">
        <f t="shared" si="4"/>
        <v>450</v>
      </c>
      <c r="O12" s="47"/>
    </row>
    <row r="13" spans="1:15" ht="15.75" customHeight="1" x14ac:dyDescent="0.25">
      <c r="A13" s="114" t="s">
        <v>74</v>
      </c>
      <c r="B13" s="128" t="s">
        <v>75</v>
      </c>
      <c r="C13" s="121" t="s">
        <v>57</v>
      </c>
      <c r="D13" s="119">
        <v>24</v>
      </c>
      <c r="E13" s="125">
        <v>76</v>
      </c>
      <c r="F13" s="119">
        <v>24</v>
      </c>
      <c r="G13" s="114">
        <v>3</v>
      </c>
      <c r="H13" s="67">
        <f t="shared" si="0"/>
        <v>72</v>
      </c>
      <c r="I13" s="113">
        <v>9</v>
      </c>
      <c r="J13" s="122">
        <v>8.25</v>
      </c>
      <c r="K13" s="66">
        <f t="shared" si="1"/>
        <v>1.65</v>
      </c>
      <c r="L13" s="67">
        <f t="shared" si="2"/>
        <v>648</v>
      </c>
      <c r="M13" s="68">
        <f t="shared" si="3"/>
        <v>21.6</v>
      </c>
      <c r="N13" s="66">
        <f t="shared" si="4"/>
        <v>392.72727272727275</v>
      </c>
      <c r="O13" s="47"/>
    </row>
    <row r="14" spans="1:15" ht="15.75" customHeight="1" x14ac:dyDescent="0.25">
      <c r="A14" s="56"/>
      <c r="B14" s="56"/>
      <c r="C14" s="56"/>
      <c r="D14" s="56"/>
      <c r="E14" s="56"/>
      <c r="F14" s="56"/>
      <c r="G14" s="56"/>
      <c r="H14" s="67">
        <f t="shared" si="0"/>
        <v>0</v>
      </c>
      <c r="I14" s="85"/>
      <c r="J14" s="85"/>
      <c r="K14" s="66">
        <f t="shared" si="1"/>
        <v>0</v>
      </c>
      <c r="L14" s="67">
        <f t="shared" si="2"/>
        <v>0</v>
      </c>
      <c r="M14" s="68">
        <f t="shared" si="3"/>
        <v>0</v>
      </c>
      <c r="N14" s="66" t="e">
        <f t="shared" si="4"/>
        <v>#DIV/0!</v>
      </c>
      <c r="O14" s="47"/>
    </row>
    <row r="15" spans="1:15" ht="15.75" customHeight="1" x14ac:dyDescent="0.25">
      <c r="A15" s="56"/>
      <c r="B15" s="56"/>
      <c r="C15" s="56"/>
      <c r="D15" s="56"/>
      <c r="E15" s="56"/>
      <c r="F15" s="56"/>
      <c r="G15" s="56"/>
      <c r="H15" s="67">
        <f t="shared" si="0"/>
        <v>0</v>
      </c>
      <c r="I15" s="85"/>
      <c r="J15" s="85"/>
      <c r="K15" s="66">
        <f t="shared" ref="K15:K21" si="6">J15*G15/15</f>
        <v>0</v>
      </c>
      <c r="L15" s="67">
        <f t="shared" ref="L15:L21" si="7">H15*I15</f>
        <v>0</v>
      </c>
      <c r="M15" s="68">
        <f t="shared" ref="M15:M21" si="8">L15/30</f>
        <v>0</v>
      </c>
      <c r="N15" s="66" t="e">
        <f t="shared" ref="N15:N21" si="9">L15/K15</f>
        <v>#DIV/0!</v>
      </c>
      <c r="O15" s="47"/>
    </row>
    <row r="16" spans="1:15" ht="15.75" customHeight="1" x14ac:dyDescent="0.25">
      <c r="A16" s="56"/>
      <c r="B16" s="56"/>
      <c r="C16" s="56"/>
      <c r="D16" s="56"/>
      <c r="E16" s="56"/>
      <c r="F16" s="56"/>
      <c r="G16" s="56"/>
      <c r="H16" s="67">
        <f t="shared" ref="H16:H23" si="10">F16*G16</f>
        <v>0</v>
      </c>
      <c r="I16" s="85"/>
      <c r="J16" s="85"/>
      <c r="K16" s="66">
        <f t="shared" si="6"/>
        <v>0</v>
      </c>
      <c r="L16" s="67">
        <f t="shared" si="7"/>
        <v>0</v>
      </c>
      <c r="M16" s="68">
        <f t="shared" si="8"/>
        <v>0</v>
      </c>
      <c r="N16" s="66" t="e">
        <f t="shared" si="9"/>
        <v>#DIV/0!</v>
      </c>
      <c r="O16" s="47"/>
    </row>
    <row r="17" spans="1:15" ht="15.75" customHeight="1" x14ac:dyDescent="0.25">
      <c r="A17" s="56"/>
      <c r="B17" s="56"/>
      <c r="C17" s="56"/>
      <c r="D17" s="56"/>
      <c r="E17" s="56"/>
      <c r="F17" s="56"/>
      <c r="G17" s="56"/>
      <c r="H17" s="67">
        <f t="shared" si="10"/>
        <v>0</v>
      </c>
      <c r="I17" s="85"/>
      <c r="J17" s="85"/>
      <c r="K17" s="66">
        <f t="shared" si="6"/>
        <v>0</v>
      </c>
      <c r="L17" s="67">
        <f t="shared" si="7"/>
        <v>0</v>
      </c>
      <c r="M17" s="68">
        <f t="shared" si="8"/>
        <v>0</v>
      </c>
      <c r="N17" s="66" t="e">
        <f t="shared" si="9"/>
        <v>#DIV/0!</v>
      </c>
      <c r="O17" s="47"/>
    </row>
    <row r="18" spans="1:15" ht="15.75" customHeight="1" x14ac:dyDescent="0.25">
      <c r="A18" s="56"/>
      <c r="B18" s="56"/>
      <c r="C18" s="56"/>
      <c r="D18" s="56"/>
      <c r="E18" s="56"/>
      <c r="F18" s="56"/>
      <c r="G18" s="56"/>
      <c r="H18" s="67">
        <f t="shared" si="10"/>
        <v>0</v>
      </c>
      <c r="I18" s="85"/>
      <c r="J18" s="85"/>
      <c r="K18" s="66">
        <f t="shared" si="6"/>
        <v>0</v>
      </c>
      <c r="L18" s="67">
        <f t="shared" si="7"/>
        <v>0</v>
      </c>
      <c r="M18" s="68">
        <f t="shared" si="8"/>
        <v>0</v>
      </c>
      <c r="N18" s="66" t="e">
        <f t="shared" si="9"/>
        <v>#DIV/0!</v>
      </c>
      <c r="O18" s="47"/>
    </row>
    <row r="19" spans="1:15" ht="15.75" customHeight="1" x14ac:dyDescent="0.25">
      <c r="A19" s="56"/>
      <c r="B19" s="56"/>
      <c r="C19" s="56"/>
      <c r="D19" s="56"/>
      <c r="E19" s="56"/>
      <c r="F19" s="56"/>
      <c r="G19" s="56"/>
      <c r="H19" s="67">
        <f t="shared" si="10"/>
        <v>0</v>
      </c>
      <c r="I19" s="85"/>
      <c r="J19" s="85"/>
      <c r="K19" s="66">
        <f t="shared" si="6"/>
        <v>0</v>
      </c>
      <c r="L19" s="67">
        <f t="shared" si="7"/>
        <v>0</v>
      </c>
      <c r="M19" s="68">
        <f t="shared" si="8"/>
        <v>0</v>
      </c>
      <c r="N19" s="66" t="e">
        <f t="shared" si="9"/>
        <v>#DIV/0!</v>
      </c>
      <c r="O19" s="47"/>
    </row>
    <row r="20" spans="1:15" ht="15.75" customHeight="1" x14ac:dyDescent="0.25">
      <c r="A20" s="56"/>
      <c r="B20" s="56"/>
      <c r="C20" s="56"/>
      <c r="D20" s="56"/>
      <c r="E20" s="56"/>
      <c r="F20" s="56"/>
      <c r="G20" s="56"/>
      <c r="H20" s="67">
        <f t="shared" si="10"/>
        <v>0</v>
      </c>
      <c r="I20" s="85"/>
      <c r="J20" s="85"/>
      <c r="K20" s="66">
        <f t="shared" si="6"/>
        <v>0</v>
      </c>
      <c r="L20" s="67">
        <f t="shared" si="7"/>
        <v>0</v>
      </c>
      <c r="M20" s="68">
        <f t="shared" si="8"/>
        <v>0</v>
      </c>
      <c r="N20" s="66" t="e">
        <f t="shared" si="9"/>
        <v>#DIV/0!</v>
      </c>
      <c r="O20" s="47"/>
    </row>
    <row r="21" spans="1:15" ht="15.75" customHeight="1" x14ac:dyDescent="0.25">
      <c r="A21" s="56"/>
      <c r="B21" s="56"/>
      <c r="C21" s="56"/>
      <c r="D21" s="56"/>
      <c r="E21" s="56"/>
      <c r="F21" s="56"/>
      <c r="G21" s="56"/>
      <c r="H21" s="67">
        <f t="shared" si="10"/>
        <v>0</v>
      </c>
      <c r="I21" s="85"/>
      <c r="J21" s="85"/>
      <c r="K21" s="66">
        <f t="shared" si="6"/>
        <v>0</v>
      </c>
      <c r="L21" s="67">
        <f t="shared" si="7"/>
        <v>0</v>
      </c>
      <c r="M21" s="68">
        <f t="shared" si="8"/>
        <v>0</v>
      </c>
      <c r="N21" s="66" t="e">
        <f t="shared" si="9"/>
        <v>#DIV/0!</v>
      </c>
      <c r="O21" s="47"/>
    </row>
    <row r="22" spans="1:15" ht="15.75" customHeight="1" x14ac:dyDescent="0.25">
      <c r="A22" s="56"/>
      <c r="B22" s="56"/>
      <c r="C22" s="56"/>
      <c r="D22" s="56"/>
      <c r="E22" s="56"/>
      <c r="F22" s="56"/>
      <c r="G22" s="56"/>
      <c r="H22" s="67">
        <f t="shared" si="10"/>
        <v>0</v>
      </c>
      <c r="I22" s="85"/>
      <c r="J22" s="85"/>
      <c r="K22" s="66">
        <f t="shared" ref="K22:K23" si="11">J22*G22/15</f>
        <v>0</v>
      </c>
      <c r="L22" s="67">
        <f t="shared" ref="L22:L23" si="12">H22*I22</f>
        <v>0</v>
      </c>
      <c r="M22" s="68">
        <f t="shared" ref="M22:M23" si="13">L22/30</f>
        <v>0</v>
      </c>
      <c r="N22" s="66" t="e">
        <f t="shared" ref="N22:N23" si="14">L22/K22</f>
        <v>#DIV/0!</v>
      </c>
      <c r="O22" s="47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7">
        <f t="shared" si="10"/>
        <v>0</v>
      </c>
      <c r="I23" s="86"/>
      <c r="J23" s="86"/>
      <c r="K23" s="66">
        <f t="shared" si="11"/>
        <v>0</v>
      </c>
      <c r="L23" s="67">
        <f t="shared" si="12"/>
        <v>0</v>
      </c>
      <c r="M23" s="68">
        <f t="shared" si="13"/>
        <v>0</v>
      </c>
      <c r="N23" s="66" t="e">
        <f t="shared" si="14"/>
        <v>#DIV/0!</v>
      </c>
      <c r="O23" s="47"/>
    </row>
    <row r="24" spans="1:15" ht="18.75" customHeight="1" x14ac:dyDescent="0.25">
      <c r="A24" s="148" t="s">
        <v>14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50"/>
    </row>
    <row r="25" spans="1:15" ht="88.5" customHeight="1" x14ac:dyDescent="0.25">
      <c r="A25" s="151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3"/>
    </row>
    <row r="26" spans="1:15" x14ac:dyDescent="0.25">
      <c r="A26" s="154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6"/>
    </row>
    <row r="27" spans="1:15" x14ac:dyDescent="0.25">
      <c r="A27" s="48"/>
      <c r="B27" s="48"/>
      <c r="C27" s="48"/>
      <c r="D27" s="48"/>
      <c r="E27" s="48"/>
      <c r="F27" s="48"/>
      <c r="G27" s="48"/>
      <c r="H27" s="87"/>
      <c r="I27" s="87"/>
      <c r="J27" s="87"/>
      <c r="K27" s="87"/>
      <c r="L27" s="87"/>
      <c r="M27" s="87"/>
      <c r="N27" s="87"/>
      <c r="O27" s="48"/>
    </row>
    <row r="28" spans="1:15" x14ac:dyDescent="0.25">
      <c r="A28" s="98" t="s">
        <v>31</v>
      </c>
      <c r="B28"/>
      <c r="C28"/>
      <c r="D28"/>
      <c r="E28"/>
      <c r="F28"/>
      <c r="G28"/>
      <c r="H28" s="69"/>
      <c r="I28" s="69"/>
      <c r="J28" s="69"/>
      <c r="K28" s="69"/>
      <c r="L28" s="69"/>
      <c r="M28" s="69"/>
      <c r="N28" s="69"/>
      <c r="O28" s="31"/>
    </row>
    <row r="29" spans="1:15" x14ac:dyDescent="0.25">
      <c r="A29"/>
      <c r="B29"/>
      <c r="C29"/>
      <c r="D29"/>
      <c r="E29"/>
      <c r="F29"/>
      <c r="G29"/>
      <c r="H29" s="69"/>
      <c r="I29" s="69"/>
      <c r="J29" s="69"/>
      <c r="K29" s="69"/>
      <c r="L29" s="69"/>
      <c r="M29" s="69"/>
      <c r="N29" s="69"/>
    </row>
    <row r="30" spans="1:15" ht="30" customHeight="1" x14ac:dyDescent="0.25">
      <c r="A30"/>
      <c r="B30"/>
      <c r="C30"/>
      <c r="D30"/>
      <c r="E30"/>
      <c r="F30"/>
      <c r="G30"/>
      <c r="H30" s="69"/>
      <c r="I30" s="69"/>
      <c r="J30" s="69"/>
      <c r="K30" s="69"/>
      <c r="L30" s="69"/>
      <c r="M30" s="69"/>
      <c r="N30" s="69"/>
    </row>
    <row r="31" spans="1:15" x14ac:dyDescent="0.25">
      <c r="A31"/>
      <c r="B31"/>
      <c r="C31"/>
      <c r="D31"/>
      <c r="E31"/>
      <c r="F31"/>
      <c r="G31"/>
      <c r="H31" s="69"/>
      <c r="I31" s="69"/>
      <c r="J31" s="69"/>
      <c r="K31" s="69"/>
      <c r="L31" s="69"/>
      <c r="M31" s="69"/>
      <c r="N31" s="69"/>
    </row>
    <row r="32" spans="1:15" ht="32.25" customHeight="1" x14ac:dyDescent="0.25">
      <c r="A32"/>
      <c r="B32"/>
      <c r="C32"/>
      <c r="D32"/>
      <c r="E32"/>
      <c r="F32"/>
      <c r="G32"/>
      <c r="H32" s="69"/>
      <c r="I32" s="69"/>
      <c r="J32" s="69"/>
      <c r="K32" s="69"/>
      <c r="L32" s="69"/>
      <c r="M32" s="69"/>
      <c r="N32" s="69"/>
    </row>
    <row r="33" spans="1:14" x14ac:dyDescent="0.25">
      <c r="A33"/>
      <c r="B33"/>
      <c r="C33"/>
      <c r="D33"/>
      <c r="E33"/>
      <c r="F33"/>
      <c r="G33"/>
      <c r="H33" s="69"/>
      <c r="I33" s="69"/>
      <c r="J33" s="69"/>
      <c r="K33" s="69"/>
      <c r="L33" s="69"/>
      <c r="M33" s="69"/>
      <c r="N33" s="69"/>
    </row>
    <row r="34" spans="1:14" x14ac:dyDescent="0.25">
      <c r="A34"/>
      <c r="B34"/>
      <c r="C34"/>
      <c r="D34"/>
      <c r="E34"/>
      <c r="F34"/>
      <c r="G34"/>
      <c r="H34" s="69"/>
      <c r="I34" s="69"/>
      <c r="J34" s="69"/>
      <c r="K34" s="69"/>
      <c r="L34" s="69"/>
      <c r="M34" s="69"/>
      <c r="N34" s="69"/>
    </row>
    <row r="35" spans="1:14" x14ac:dyDescent="0.25">
      <c r="A35"/>
      <c r="B35"/>
      <c r="C35"/>
      <c r="D35"/>
      <c r="E35"/>
      <c r="F35"/>
      <c r="G35"/>
      <c r="H35" s="69"/>
      <c r="I35" s="69"/>
      <c r="J35" s="69"/>
      <c r="K35" s="69"/>
      <c r="L35" s="69"/>
      <c r="M35" s="69"/>
      <c r="N35" s="69"/>
    </row>
    <row r="36" spans="1:14" x14ac:dyDescent="0.25">
      <c r="A36"/>
      <c r="B36"/>
      <c r="C36"/>
      <c r="D36"/>
      <c r="E36"/>
      <c r="F36"/>
      <c r="G36"/>
      <c r="H36" s="69"/>
      <c r="I36" s="69"/>
      <c r="J36" s="69"/>
      <c r="K36" s="69"/>
      <c r="L36" s="69"/>
      <c r="M36" s="69"/>
      <c r="N36" s="69"/>
    </row>
    <row r="37" spans="1:14" x14ac:dyDescent="0.25">
      <c r="A37"/>
      <c r="B37"/>
      <c r="C37"/>
      <c r="D37"/>
      <c r="E37"/>
      <c r="F37"/>
      <c r="G37"/>
      <c r="H37" s="69"/>
      <c r="I37" s="69"/>
      <c r="J37" s="69"/>
      <c r="K37" s="69"/>
      <c r="L37" s="69"/>
      <c r="M37" s="69"/>
      <c r="N37" s="69"/>
    </row>
    <row r="38" spans="1:14" x14ac:dyDescent="0.25">
      <c r="A38"/>
      <c r="B38"/>
      <c r="C38"/>
      <c r="D38"/>
      <c r="E38"/>
      <c r="F38"/>
      <c r="G38"/>
      <c r="H38" s="69"/>
      <c r="I38" s="69"/>
      <c r="J38" s="69"/>
      <c r="K38" s="69"/>
      <c r="L38" s="69"/>
      <c r="M38" s="69"/>
      <c r="N38" s="69"/>
    </row>
    <row r="39" spans="1:14" x14ac:dyDescent="0.25">
      <c r="A39"/>
      <c r="B39"/>
      <c r="C39"/>
      <c r="D39"/>
      <c r="E39"/>
      <c r="F39"/>
      <c r="G39"/>
      <c r="H39" s="69"/>
      <c r="I39" s="69"/>
      <c r="J39" s="69"/>
      <c r="K39" s="69"/>
      <c r="L39" s="69"/>
      <c r="M39" s="69"/>
      <c r="N39" s="69"/>
    </row>
    <row r="40" spans="1:14" x14ac:dyDescent="0.25">
      <c r="A40"/>
      <c r="B40"/>
      <c r="C40"/>
      <c r="D40"/>
      <c r="E40"/>
      <c r="F40"/>
      <c r="G40"/>
      <c r="H40" s="69"/>
      <c r="I40" s="69"/>
      <c r="J40" s="69"/>
      <c r="K40" s="69"/>
      <c r="L40" s="69"/>
      <c r="M40" s="69"/>
      <c r="N40" s="69"/>
    </row>
  </sheetData>
  <sheetProtection formatCells="0" insertRows="0" deleteRows="0"/>
  <mergeCells count="6">
    <mergeCell ref="A24:O24"/>
    <mergeCell ref="A25:O26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3 C7:C12" xr:uid="{00000000-0002-0000-0000-000000000000}">
      <formula1>$N$2:$N$5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4:C23 F13 D11:D13" xr:uid="{00000000-0002-0000-0000-000001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9"/>
  <sheetViews>
    <sheetView zoomScale="120" zoomScaleNormal="120" workbookViewId="0">
      <pane ySplit="6" topLeftCell="A7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0.140625" style="3" customWidth="1"/>
    <col min="2" max="2" width="27.710937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4" customWidth="1"/>
    <col min="8" max="8" width="8.140625" style="3" customWidth="1"/>
    <col min="9" max="9" width="21" style="3" bestFit="1" customWidth="1"/>
    <col min="10" max="10" width="11" style="70" bestFit="1" customWidth="1"/>
    <col min="11" max="11" width="8.28515625" style="70" customWidth="1"/>
    <col min="12" max="12" width="9.140625" style="70"/>
    <col min="13" max="13" width="15.42578125" style="70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59" t="s">
        <v>19</v>
      </c>
      <c r="G1" s="160"/>
      <c r="H1" s="161"/>
      <c r="I1" s="2" t="s">
        <v>106</v>
      </c>
      <c r="J1" s="60" t="s">
        <v>110</v>
      </c>
      <c r="K1" s="61" t="s">
        <v>2</v>
      </c>
      <c r="L1" s="62" t="s">
        <v>3</v>
      </c>
      <c r="M1" s="60" t="s">
        <v>4</v>
      </c>
    </row>
    <row r="2" spans="1:15" x14ac:dyDescent="0.25">
      <c r="A2" s="12"/>
      <c r="B2" s="12"/>
      <c r="C2" s="11" t="s">
        <v>15</v>
      </c>
      <c r="D2" s="11"/>
      <c r="E2" s="96">
        <v>21</v>
      </c>
      <c r="F2" s="165" t="str">
        <f>'2021-22 Summary'!C2</f>
        <v>BIO</v>
      </c>
      <c r="G2" s="165"/>
      <c r="H2" s="165"/>
      <c r="I2" s="13">
        <f>'2021-22 Summary'!D2</f>
        <v>34.340000000000003</v>
      </c>
      <c r="J2" s="5">
        <f>SUM(J7:J43)</f>
        <v>15.773333333333332</v>
      </c>
      <c r="K2" s="6">
        <f>SUM(K7:K43)</f>
        <v>7352</v>
      </c>
      <c r="L2" s="7">
        <f>SUM(L7:L43)</f>
        <v>245.06666666666669</v>
      </c>
      <c r="M2" s="7">
        <f>K2/J2</f>
        <v>466.10312764158925</v>
      </c>
    </row>
    <row r="3" spans="1:15" ht="19.5" customHeight="1" x14ac:dyDescent="0.25">
      <c r="A3" s="163"/>
      <c r="B3" s="164"/>
      <c r="C3" s="164"/>
      <c r="D3" s="164"/>
      <c r="E3" s="164"/>
      <c r="F3" s="31"/>
      <c r="G3" s="157" t="s">
        <v>36</v>
      </c>
      <c r="H3" s="157"/>
      <c r="I3" s="158"/>
      <c r="J3" s="5">
        <f>'2021-22 Summary'!D2-'Summer 21'!K2-'Fall 21'!J2-'Spring 22'!I2</f>
        <v>4.3333333333340107E-2</v>
      </c>
      <c r="K3" s="63"/>
      <c r="L3" s="64"/>
      <c r="M3" s="64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1"/>
      <c r="H4" s="24"/>
      <c r="I4" s="18"/>
      <c r="J4" s="65"/>
      <c r="K4" s="63"/>
      <c r="L4" s="64"/>
      <c r="M4" s="64"/>
    </row>
    <row r="5" spans="1:15" ht="19.5" customHeight="1" x14ac:dyDescent="0.25">
      <c r="A5" s="12"/>
      <c r="B5" s="1"/>
      <c r="C5" s="31"/>
      <c r="D5" s="31"/>
      <c r="E5" s="1"/>
      <c r="F5" s="1"/>
      <c r="G5" s="71"/>
      <c r="H5" s="24"/>
      <c r="I5" s="18"/>
      <c r="J5" s="65"/>
      <c r="K5" s="63"/>
      <c r="L5" s="64"/>
      <c r="M5" s="64"/>
    </row>
    <row r="6" spans="1:15" ht="78.599999999999994" customHeight="1" x14ac:dyDescent="0.25">
      <c r="A6" s="50" t="s">
        <v>29</v>
      </c>
      <c r="B6" s="50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5" t="s">
        <v>13</v>
      </c>
      <c r="O6" s="59"/>
    </row>
    <row r="7" spans="1:15" ht="15.75" customHeight="1" x14ac:dyDescent="0.25">
      <c r="A7" s="108" t="s">
        <v>55</v>
      </c>
      <c r="B7" s="108" t="s">
        <v>84</v>
      </c>
      <c r="C7" s="108">
        <v>24</v>
      </c>
      <c r="D7" s="34">
        <v>72</v>
      </c>
      <c r="E7" s="34">
        <v>24</v>
      </c>
      <c r="F7" s="108">
        <v>3</v>
      </c>
      <c r="G7" s="72">
        <f t="shared" ref="G7:G26" si="0">E7*F7</f>
        <v>72</v>
      </c>
      <c r="H7" s="107">
        <v>9</v>
      </c>
      <c r="I7" s="35">
        <v>7.8</v>
      </c>
      <c r="J7" s="66">
        <f t="shared" ref="J7:J30" si="1">I7*F7/15</f>
        <v>1.5599999999999998</v>
      </c>
      <c r="K7" s="67">
        <f t="shared" ref="K7:K30" si="2">(G7*H7)</f>
        <v>648</v>
      </c>
      <c r="L7" s="68">
        <f t="shared" ref="L7:L30" si="3">K7/30</f>
        <v>21.6</v>
      </c>
      <c r="M7" s="66">
        <f t="shared" ref="M7:M30" si="4">K7/J7</f>
        <v>415.38461538461542</v>
      </c>
      <c r="N7" s="54"/>
    </row>
    <row r="8" spans="1:15" ht="15.75" customHeight="1" x14ac:dyDescent="0.25">
      <c r="A8" s="108" t="s">
        <v>55</v>
      </c>
      <c r="B8" s="108" t="s">
        <v>85</v>
      </c>
      <c r="C8" s="108">
        <v>24</v>
      </c>
      <c r="D8" s="34">
        <v>67</v>
      </c>
      <c r="E8" s="34">
        <v>25</v>
      </c>
      <c r="F8" s="108">
        <v>3</v>
      </c>
      <c r="G8" s="72">
        <f t="shared" si="0"/>
        <v>75</v>
      </c>
      <c r="H8" s="107">
        <v>9</v>
      </c>
      <c r="I8" s="35">
        <v>8.25</v>
      </c>
      <c r="J8" s="66">
        <f t="shared" si="1"/>
        <v>1.65</v>
      </c>
      <c r="K8" s="67">
        <f t="shared" si="2"/>
        <v>675</v>
      </c>
      <c r="L8" s="68">
        <f t="shared" si="3"/>
        <v>22.5</v>
      </c>
      <c r="M8" s="66">
        <f t="shared" si="4"/>
        <v>409.09090909090912</v>
      </c>
      <c r="N8" s="54"/>
    </row>
    <row r="9" spans="1:15" ht="15.75" customHeight="1" x14ac:dyDescent="0.25">
      <c r="A9" s="108" t="s">
        <v>55</v>
      </c>
      <c r="B9" s="42" t="s">
        <v>86</v>
      </c>
      <c r="C9" s="108">
        <v>24</v>
      </c>
      <c r="D9" s="34">
        <v>22</v>
      </c>
      <c r="E9" s="34">
        <v>24</v>
      </c>
      <c r="F9" s="108">
        <v>1</v>
      </c>
      <c r="G9" s="72">
        <f t="shared" si="0"/>
        <v>24</v>
      </c>
      <c r="H9" s="107">
        <v>9</v>
      </c>
      <c r="I9" s="35">
        <v>8.25</v>
      </c>
      <c r="J9" s="66">
        <f t="shared" si="1"/>
        <v>0.55000000000000004</v>
      </c>
      <c r="K9" s="67">
        <f t="shared" si="2"/>
        <v>216</v>
      </c>
      <c r="L9" s="68">
        <f t="shared" si="3"/>
        <v>7.2</v>
      </c>
      <c r="M9" s="66">
        <f t="shared" si="4"/>
        <v>392.72727272727269</v>
      </c>
      <c r="N9" s="54"/>
    </row>
    <row r="10" spans="1:15" ht="15.75" customHeight="1" x14ac:dyDescent="0.25">
      <c r="A10" s="108" t="s">
        <v>55</v>
      </c>
      <c r="B10" s="108" t="s">
        <v>87</v>
      </c>
      <c r="C10" s="108">
        <v>24</v>
      </c>
      <c r="D10" s="34">
        <v>134</v>
      </c>
      <c r="E10" s="34">
        <v>26</v>
      </c>
      <c r="F10" s="108">
        <v>4</v>
      </c>
      <c r="G10" s="72">
        <f t="shared" si="0"/>
        <v>104</v>
      </c>
      <c r="H10" s="107">
        <v>9</v>
      </c>
      <c r="I10" s="107">
        <v>8.25</v>
      </c>
      <c r="J10" s="66">
        <f t="shared" si="1"/>
        <v>2.2000000000000002</v>
      </c>
      <c r="K10" s="67">
        <f t="shared" si="2"/>
        <v>936</v>
      </c>
      <c r="L10" s="68">
        <f t="shared" si="3"/>
        <v>31.2</v>
      </c>
      <c r="M10" s="66">
        <f t="shared" si="4"/>
        <v>425.45454545454544</v>
      </c>
      <c r="N10" s="54"/>
    </row>
    <row r="11" spans="1:15" ht="15.75" customHeight="1" x14ac:dyDescent="0.25">
      <c r="A11" s="108" t="s">
        <v>55</v>
      </c>
      <c r="B11" s="108" t="s">
        <v>88</v>
      </c>
      <c r="C11" s="108">
        <v>24</v>
      </c>
      <c r="D11" s="34">
        <v>126</v>
      </c>
      <c r="E11" s="34">
        <v>25</v>
      </c>
      <c r="F11" s="108">
        <v>4</v>
      </c>
      <c r="G11" s="72">
        <f t="shared" si="0"/>
        <v>100</v>
      </c>
      <c r="H11" s="107">
        <v>9</v>
      </c>
      <c r="I11" s="107">
        <v>7.8</v>
      </c>
      <c r="J11" s="66">
        <f t="shared" si="1"/>
        <v>2.08</v>
      </c>
      <c r="K11" s="67">
        <f t="shared" si="2"/>
        <v>900</v>
      </c>
      <c r="L11" s="68">
        <f t="shared" si="3"/>
        <v>30</v>
      </c>
      <c r="M11" s="66">
        <f t="shared" si="4"/>
        <v>432.69230769230768</v>
      </c>
      <c r="N11" s="54"/>
    </row>
    <row r="12" spans="1:15" ht="15.75" customHeight="1" x14ac:dyDescent="0.25">
      <c r="A12" s="108" t="s">
        <v>55</v>
      </c>
      <c r="B12" s="42" t="s">
        <v>89</v>
      </c>
      <c r="C12" s="108">
        <v>24</v>
      </c>
      <c r="D12" s="108">
        <v>68</v>
      </c>
      <c r="E12" s="108">
        <v>23</v>
      </c>
      <c r="F12" s="108">
        <v>3</v>
      </c>
      <c r="G12" s="72">
        <f t="shared" si="0"/>
        <v>69</v>
      </c>
      <c r="H12" s="107">
        <v>9</v>
      </c>
      <c r="I12" s="107">
        <v>8.25</v>
      </c>
      <c r="J12" s="66">
        <f t="shared" si="1"/>
        <v>1.65</v>
      </c>
      <c r="K12" s="67">
        <f t="shared" si="2"/>
        <v>621</v>
      </c>
      <c r="L12" s="68">
        <f t="shared" si="3"/>
        <v>20.7</v>
      </c>
      <c r="M12" s="66">
        <f t="shared" si="4"/>
        <v>376.36363636363637</v>
      </c>
      <c r="N12" s="54"/>
    </row>
    <row r="13" spans="1:15" ht="15.75" customHeight="1" x14ac:dyDescent="0.25">
      <c r="A13" s="108" t="s">
        <v>55</v>
      </c>
      <c r="B13" s="42" t="s">
        <v>79</v>
      </c>
      <c r="C13" s="108">
        <v>48</v>
      </c>
      <c r="D13" s="108">
        <v>88</v>
      </c>
      <c r="E13" s="108">
        <v>48</v>
      </c>
      <c r="F13" s="108">
        <v>2</v>
      </c>
      <c r="G13" s="72">
        <f t="shared" si="0"/>
        <v>96</v>
      </c>
      <c r="H13" s="107">
        <v>3</v>
      </c>
      <c r="I13" s="107">
        <v>3</v>
      </c>
      <c r="J13" s="66">
        <f t="shared" si="1"/>
        <v>0.4</v>
      </c>
      <c r="K13" s="67">
        <f t="shared" si="2"/>
        <v>288</v>
      </c>
      <c r="L13" s="68">
        <f t="shared" si="3"/>
        <v>9.6</v>
      </c>
      <c r="M13" s="66">
        <f t="shared" si="4"/>
        <v>720</v>
      </c>
      <c r="N13" s="54"/>
    </row>
    <row r="14" spans="1:15" ht="15.75" customHeight="1" x14ac:dyDescent="0.25">
      <c r="A14" s="108" t="s">
        <v>55</v>
      </c>
      <c r="B14" s="42" t="s">
        <v>60</v>
      </c>
      <c r="C14" s="108">
        <v>24</v>
      </c>
      <c r="D14" s="108"/>
      <c r="E14" s="108">
        <v>24</v>
      </c>
      <c r="F14" s="108">
        <v>4</v>
      </c>
      <c r="G14" s="72">
        <f t="shared" si="0"/>
        <v>96</v>
      </c>
      <c r="H14" s="145">
        <v>3</v>
      </c>
      <c r="I14" s="107">
        <v>2.4</v>
      </c>
      <c r="J14" s="66">
        <f t="shared" si="1"/>
        <v>0.64</v>
      </c>
      <c r="K14" s="67">
        <f t="shared" si="2"/>
        <v>288</v>
      </c>
      <c r="L14" s="68">
        <f t="shared" si="3"/>
        <v>9.6</v>
      </c>
      <c r="M14" s="66">
        <f t="shared" si="4"/>
        <v>450</v>
      </c>
      <c r="N14" s="54"/>
    </row>
    <row r="15" spans="1:15" ht="15.75" customHeight="1" x14ac:dyDescent="0.25">
      <c r="A15" s="108" t="s">
        <v>55</v>
      </c>
      <c r="B15" s="42" t="s">
        <v>61</v>
      </c>
      <c r="C15" s="108">
        <v>44</v>
      </c>
      <c r="D15" s="108">
        <v>28</v>
      </c>
      <c r="E15" s="108">
        <v>44</v>
      </c>
      <c r="F15" s="108">
        <v>1</v>
      </c>
      <c r="G15" s="72">
        <f t="shared" si="0"/>
        <v>44</v>
      </c>
      <c r="H15" s="107">
        <v>3</v>
      </c>
      <c r="I15" s="107">
        <v>3</v>
      </c>
      <c r="J15" s="66">
        <f t="shared" si="1"/>
        <v>0.2</v>
      </c>
      <c r="K15" s="67">
        <f t="shared" si="2"/>
        <v>132</v>
      </c>
      <c r="L15" s="68">
        <f t="shared" si="3"/>
        <v>4.4000000000000004</v>
      </c>
      <c r="M15" s="66">
        <f t="shared" si="4"/>
        <v>660</v>
      </c>
      <c r="N15" s="54"/>
    </row>
    <row r="16" spans="1:15" ht="15.75" customHeight="1" x14ac:dyDescent="0.25">
      <c r="A16" s="108" t="s">
        <v>55</v>
      </c>
      <c r="B16" s="42" t="s">
        <v>62</v>
      </c>
      <c r="C16" s="108">
        <v>48</v>
      </c>
      <c r="D16" s="108">
        <v>289</v>
      </c>
      <c r="E16" s="108">
        <v>48</v>
      </c>
      <c r="F16" s="108">
        <v>6</v>
      </c>
      <c r="G16" s="72">
        <f t="shared" si="0"/>
        <v>288</v>
      </c>
      <c r="H16" s="107">
        <v>3</v>
      </c>
      <c r="I16" s="107">
        <v>3</v>
      </c>
      <c r="J16" s="66">
        <f t="shared" si="1"/>
        <v>1.2</v>
      </c>
      <c r="K16" s="67">
        <f t="shared" si="2"/>
        <v>864</v>
      </c>
      <c r="L16" s="68">
        <f t="shared" si="3"/>
        <v>28.8</v>
      </c>
      <c r="M16" s="66">
        <f t="shared" si="4"/>
        <v>720</v>
      </c>
      <c r="N16" s="54"/>
    </row>
    <row r="17" spans="1:14" ht="15.75" customHeight="1" x14ac:dyDescent="0.25">
      <c r="A17" s="108" t="s">
        <v>55</v>
      </c>
      <c r="B17" s="42" t="s">
        <v>63</v>
      </c>
      <c r="C17" s="108">
        <v>24</v>
      </c>
      <c r="D17" s="108"/>
      <c r="E17" s="108">
        <v>24</v>
      </c>
      <c r="F17" s="108">
        <v>12</v>
      </c>
      <c r="G17" s="72">
        <f t="shared" si="0"/>
        <v>288</v>
      </c>
      <c r="H17" s="145">
        <v>3</v>
      </c>
      <c r="I17" s="107">
        <v>2.4</v>
      </c>
      <c r="J17" s="66">
        <f t="shared" si="1"/>
        <v>1.9199999999999997</v>
      </c>
      <c r="K17" s="67">
        <f t="shared" si="2"/>
        <v>864</v>
      </c>
      <c r="L17" s="68">
        <f t="shared" si="3"/>
        <v>28.8</v>
      </c>
      <c r="M17" s="66">
        <f t="shared" si="4"/>
        <v>450.00000000000006</v>
      </c>
      <c r="N17" s="54"/>
    </row>
    <row r="18" spans="1:14" ht="15.75" customHeight="1" x14ac:dyDescent="0.25">
      <c r="A18" s="108" t="s">
        <v>55</v>
      </c>
      <c r="B18" s="42" t="s">
        <v>64</v>
      </c>
      <c r="C18" s="108">
        <v>44</v>
      </c>
      <c r="D18" s="108">
        <v>38</v>
      </c>
      <c r="E18" s="108">
        <v>44</v>
      </c>
      <c r="F18" s="108">
        <v>1</v>
      </c>
      <c r="G18" s="72">
        <f t="shared" si="0"/>
        <v>44</v>
      </c>
      <c r="H18" s="107">
        <v>3</v>
      </c>
      <c r="I18" s="107">
        <v>3</v>
      </c>
      <c r="J18" s="66">
        <f t="shared" si="1"/>
        <v>0.2</v>
      </c>
      <c r="K18" s="67">
        <f t="shared" si="2"/>
        <v>132</v>
      </c>
      <c r="L18" s="68">
        <f t="shared" si="3"/>
        <v>4.4000000000000004</v>
      </c>
      <c r="M18" s="66">
        <f t="shared" si="4"/>
        <v>660</v>
      </c>
      <c r="N18" s="54"/>
    </row>
    <row r="19" spans="1:14" ht="15.75" customHeight="1" x14ac:dyDescent="0.25">
      <c r="A19" s="108" t="s">
        <v>55</v>
      </c>
      <c r="B19" s="42" t="s">
        <v>65</v>
      </c>
      <c r="C19" s="108">
        <v>48</v>
      </c>
      <c r="D19" s="108">
        <v>48</v>
      </c>
      <c r="E19" s="108">
        <v>48</v>
      </c>
      <c r="F19" s="108">
        <v>2</v>
      </c>
      <c r="G19" s="72">
        <f t="shared" si="0"/>
        <v>96</v>
      </c>
      <c r="H19" s="107">
        <v>3</v>
      </c>
      <c r="I19" s="107">
        <v>3</v>
      </c>
      <c r="J19" s="66">
        <f t="shared" si="1"/>
        <v>0.4</v>
      </c>
      <c r="K19" s="67">
        <f t="shared" si="2"/>
        <v>288</v>
      </c>
      <c r="L19" s="68">
        <f t="shared" si="3"/>
        <v>9.6</v>
      </c>
      <c r="M19" s="66">
        <f t="shared" si="4"/>
        <v>720</v>
      </c>
      <c r="N19" s="54"/>
    </row>
    <row r="20" spans="1:14" ht="15.75" customHeight="1" x14ac:dyDescent="0.25">
      <c r="A20" s="108" t="s">
        <v>55</v>
      </c>
      <c r="B20" s="42" t="s">
        <v>90</v>
      </c>
      <c r="C20" s="108">
        <v>24</v>
      </c>
      <c r="D20" s="108"/>
      <c r="E20" s="108">
        <v>24</v>
      </c>
      <c r="F20" s="108">
        <v>4</v>
      </c>
      <c r="G20" s="72">
        <f t="shared" si="0"/>
        <v>96</v>
      </c>
      <c r="H20" s="145">
        <v>3</v>
      </c>
      <c r="I20" s="107">
        <v>2.4</v>
      </c>
      <c r="J20" s="66">
        <f t="shared" si="1"/>
        <v>0.64</v>
      </c>
      <c r="K20" s="67">
        <f t="shared" si="2"/>
        <v>288</v>
      </c>
      <c r="L20" s="68">
        <f t="shared" si="3"/>
        <v>9.6</v>
      </c>
      <c r="M20" s="66">
        <f t="shared" si="4"/>
        <v>450</v>
      </c>
      <c r="N20" s="54"/>
    </row>
    <row r="21" spans="1:14" ht="15.75" customHeight="1" x14ac:dyDescent="0.25">
      <c r="A21" s="42" t="s">
        <v>58</v>
      </c>
      <c r="B21" s="42" t="s">
        <v>66</v>
      </c>
      <c r="C21" s="108">
        <v>24</v>
      </c>
      <c r="D21" s="108">
        <v>24</v>
      </c>
      <c r="E21" s="108">
        <v>24</v>
      </c>
      <c r="F21" s="108">
        <v>1</v>
      </c>
      <c r="G21" s="72">
        <f t="shared" si="0"/>
        <v>24</v>
      </c>
      <c r="H21" s="145">
        <v>6</v>
      </c>
      <c r="I21" s="107">
        <v>5.25</v>
      </c>
      <c r="J21" s="66">
        <f t="shared" si="1"/>
        <v>0.35</v>
      </c>
      <c r="K21" s="67">
        <f t="shared" si="2"/>
        <v>144</v>
      </c>
      <c r="L21" s="68">
        <f t="shared" si="3"/>
        <v>4.8</v>
      </c>
      <c r="M21" s="66">
        <f t="shared" si="4"/>
        <v>411.42857142857144</v>
      </c>
      <c r="N21" s="54"/>
    </row>
    <row r="22" spans="1:14" ht="15.75" customHeight="1" x14ac:dyDescent="0.25">
      <c r="A22" s="52" t="s">
        <v>58</v>
      </c>
      <c r="B22" s="42" t="s">
        <v>67</v>
      </c>
      <c r="C22" s="52">
        <v>44</v>
      </c>
      <c r="D22" s="108">
        <v>34</v>
      </c>
      <c r="E22" s="52">
        <v>34</v>
      </c>
      <c r="F22" s="52">
        <v>1</v>
      </c>
      <c r="G22" s="72">
        <f t="shared" si="0"/>
        <v>34</v>
      </c>
      <c r="H22" s="53">
        <v>2</v>
      </c>
      <c r="I22" s="53">
        <v>2</v>
      </c>
      <c r="J22" s="66">
        <f t="shared" si="1"/>
        <v>0.13333333333333333</v>
      </c>
      <c r="K22" s="67">
        <f t="shared" si="2"/>
        <v>68</v>
      </c>
      <c r="L22" s="68">
        <f t="shared" si="3"/>
        <v>2.2666666666666666</v>
      </c>
      <c r="M22" s="66">
        <f t="shared" si="4"/>
        <v>510</v>
      </c>
      <c r="N22" s="54"/>
    </row>
    <row r="23" spans="1:14" ht="15.75" customHeight="1" x14ac:dyDescent="0.25">
      <c r="A23" s="52"/>
      <c r="B23" s="42"/>
      <c r="C23" s="52"/>
      <c r="D23" s="52"/>
      <c r="E23" s="52"/>
      <c r="F23" s="109"/>
      <c r="G23" s="72">
        <f t="shared" si="0"/>
        <v>0</v>
      </c>
      <c r="H23" s="53"/>
      <c r="J23" s="66">
        <f t="shared" si="1"/>
        <v>0</v>
      </c>
      <c r="K23" s="67">
        <f t="shared" si="2"/>
        <v>0</v>
      </c>
      <c r="L23" s="68">
        <f t="shared" si="3"/>
        <v>0</v>
      </c>
      <c r="M23" s="66" t="e">
        <f t="shared" si="4"/>
        <v>#DIV/0!</v>
      </c>
      <c r="N23" s="54"/>
    </row>
    <row r="24" spans="1:14" ht="15.75" customHeight="1" x14ac:dyDescent="0.25">
      <c r="G24" s="72">
        <f t="shared" si="0"/>
        <v>0</v>
      </c>
      <c r="J24" s="66">
        <f t="shared" si="1"/>
        <v>0</v>
      </c>
      <c r="K24" s="67">
        <f t="shared" si="2"/>
        <v>0</v>
      </c>
      <c r="L24" s="68">
        <f t="shared" si="3"/>
        <v>0</v>
      </c>
      <c r="M24" s="66" t="e">
        <f t="shared" si="4"/>
        <v>#DIV/0!</v>
      </c>
      <c r="N24" s="54"/>
    </row>
    <row r="25" spans="1:14" ht="15.75" customHeight="1" x14ac:dyDescent="0.25">
      <c r="A25" s="42"/>
      <c r="B25" s="52"/>
      <c r="C25" s="52"/>
      <c r="D25" s="52"/>
      <c r="E25" s="52"/>
      <c r="F25" s="52"/>
      <c r="G25" s="72">
        <f t="shared" si="0"/>
        <v>0</v>
      </c>
      <c r="H25" s="53"/>
      <c r="I25" s="53"/>
      <c r="J25" s="66">
        <f t="shared" si="1"/>
        <v>0</v>
      </c>
      <c r="K25" s="67">
        <f t="shared" si="2"/>
        <v>0</v>
      </c>
      <c r="L25" s="68">
        <f t="shared" si="3"/>
        <v>0</v>
      </c>
      <c r="M25" s="66" t="e">
        <f t="shared" si="4"/>
        <v>#DIV/0!</v>
      </c>
      <c r="N25" s="54"/>
    </row>
    <row r="26" spans="1:14" ht="15.75" customHeight="1" x14ac:dyDescent="0.25">
      <c r="A26" s="42"/>
      <c r="B26" s="52"/>
      <c r="C26" s="52"/>
      <c r="D26" s="52"/>
      <c r="E26" s="52"/>
      <c r="F26" s="52"/>
      <c r="G26" s="72">
        <f t="shared" si="0"/>
        <v>0</v>
      </c>
      <c r="H26" s="53"/>
      <c r="I26" s="53"/>
      <c r="J26" s="66">
        <f t="shared" si="1"/>
        <v>0</v>
      </c>
      <c r="K26" s="67">
        <f t="shared" si="2"/>
        <v>0</v>
      </c>
      <c r="L26" s="68">
        <f t="shared" si="3"/>
        <v>0</v>
      </c>
      <c r="M26" s="66" t="e">
        <f t="shared" si="4"/>
        <v>#DIV/0!</v>
      </c>
      <c r="N26" s="54"/>
    </row>
    <row r="27" spans="1:14" ht="15.75" customHeight="1" x14ac:dyDescent="0.25">
      <c r="A27" s="42"/>
      <c r="B27" s="42"/>
      <c r="C27" s="52"/>
      <c r="D27" s="52"/>
      <c r="E27" s="52"/>
      <c r="F27" s="52"/>
      <c r="G27" s="72">
        <f t="shared" ref="G27:G43" si="5">E27*F27</f>
        <v>0</v>
      </c>
      <c r="H27" s="53"/>
      <c r="I27" s="53"/>
      <c r="J27" s="66">
        <f t="shared" si="1"/>
        <v>0</v>
      </c>
      <c r="K27" s="67">
        <f t="shared" si="2"/>
        <v>0</v>
      </c>
      <c r="L27" s="68">
        <f t="shared" si="3"/>
        <v>0</v>
      </c>
      <c r="M27" s="66" t="e">
        <f t="shared" si="4"/>
        <v>#DIV/0!</v>
      </c>
      <c r="N27" s="54"/>
    </row>
    <row r="28" spans="1:14" ht="15.75" customHeight="1" x14ac:dyDescent="0.25">
      <c r="A28" s="52"/>
      <c r="B28" s="52"/>
      <c r="C28" s="52"/>
      <c r="D28" s="52"/>
      <c r="E28" s="52"/>
      <c r="F28" s="52"/>
      <c r="G28" s="72">
        <f t="shared" si="5"/>
        <v>0</v>
      </c>
      <c r="H28" s="53"/>
      <c r="I28" s="53"/>
      <c r="J28" s="66">
        <f t="shared" si="1"/>
        <v>0</v>
      </c>
      <c r="K28" s="67">
        <f t="shared" si="2"/>
        <v>0</v>
      </c>
      <c r="L28" s="68">
        <f t="shared" si="3"/>
        <v>0</v>
      </c>
      <c r="M28" s="66" t="e">
        <f t="shared" si="4"/>
        <v>#DIV/0!</v>
      </c>
      <c r="N28" s="54"/>
    </row>
    <row r="29" spans="1:14" ht="15.75" customHeight="1" x14ac:dyDescent="0.25">
      <c r="A29" s="52"/>
      <c r="B29" s="52"/>
      <c r="C29" s="52"/>
      <c r="D29" s="52"/>
      <c r="E29" s="52"/>
      <c r="F29" s="52"/>
      <c r="G29" s="72">
        <f t="shared" si="5"/>
        <v>0</v>
      </c>
      <c r="H29" s="53"/>
      <c r="I29" s="53"/>
      <c r="J29" s="66">
        <f t="shared" si="1"/>
        <v>0</v>
      </c>
      <c r="K29" s="67">
        <f t="shared" si="2"/>
        <v>0</v>
      </c>
      <c r="L29" s="68">
        <f t="shared" si="3"/>
        <v>0</v>
      </c>
      <c r="M29" s="66" t="e">
        <f t="shared" si="4"/>
        <v>#DIV/0!</v>
      </c>
      <c r="N29" s="54"/>
    </row>
    <row r="30" spans="1:14" ht="15.75" customHeight="1" x14ac:dyDescent="0.25">
      <c r="A30" s="52"/>
      <c r="B30" s="52"/>
      <c r="C30" s="52"/>
      <c r="D30" s="52"/>
      <c r="E30" s="52"/>
      <c r="F30" s="52"/>
      <c r="G30" s="72">
        <f t="shared" si="5"/>
        <v>0</v>
      </c>
      <c r="H30" s="53"/>
      <c r="I30" s="53"/>
      <c r="J30" s="66">
        <f t="shared" si="1"/>
        <v>0</v>
      </c>
      <c r="K30" s="67">
        <f t="shared" si="2"/>
        <v>0</v>
      </c>
      <c r="L30" s="68">
        <f t="shared" si="3"/>
        <v>0</v>
      </c>
      <c r="M30" s="66" t="e">
        <f t="shared" si="4"/>
        <v>#DIV/0!</v>
      </c>
      <c r="N30" s="54"/>
    </row>
    <row r="31" spans="1:14" ht="15.75" customHeight="1" x14ac:dyDescent="0.25">
      <c r="A31" s="52"/>
      <c r="B31" s="52"/>
      <c r="C31" s="52"/>
      <c r="D31" s="52"/>
      <c r="E31" s="52"/>
      <c r="F31" s="52"/>
      <c r="G31" s="72">
        <f t="shared" si="5"/>
        <v>0</v>
      </c>
      <c r="H31" s="53"/>
      <c r="I31" s="53"/>
      <c r="J31" s="66">
        <f t="shared" ref="J31:J33" si="6">I31*F31/15</f>
        <v>0</v>
      </c>
      <c r="K31" s="67">
        <f t="shared" ref="K31:K33" si="7">(G31*H31)</f>
        <v>0</v>
      </c>
      <c r="L31" s="68">
        <f t="shared" ref="L31:L33" si="8">K31/30</f>
        <v>0</v>
      </c>
      <c r="M31" s="66" t="e">
        <f t="shared" ref="M31:M33" si="9">K31/J31</f>
        <v>#DIV/0!</v>
      </c>
      <c r="N31" s="54"/>
    </row>
    <row r="32" spans="1:14" ht="15.75" customHeight="1" x14ac:dyDescent="0.25">
      <c r="A32" s="52"/>
      <c r="B32" s="52"/>
      <c r="C32" s="52"/>
      <c r="D32" s="52"/>
      <c r="E32" s="52"/>
      <c r="F32" s="52"/>
      <c r="G32" s="72">
        <f t="shared" si="5"/>
        <v>0</v>
      </c>
      <c r="H32" s="53"/>
      <c r="I32" s="53"/>
      <c r="J32" s="66">
        <f t="shared" si="6"/>
        <v>0</v>
      </c>
      <c r="K32" s="67">
        <f t="shared" si="7"/>
        <v>0</v>
      </c>
      <c r="L32" s="68">
        <f t="shared" si="8"/>
        <v>0</v>
      </c>
      <c r="M32" s="66" t="e">
        <f t="shared" si="9"/>
        <v>#DIV/0!</v>
      </c>
      <c r="N32" s="54"/>
    </row>
    <row r="33" spans="1:14" ht="15.75" customHeight="1" x14ac:dyDescent="0.25">
      <c r="A33" s="52"/>
      <c r="B33" s="52"/>
      <c r="C33" s="52"/>
      <c r="D33" s="52"/>
      <c r="E33" s="52"/>
      <c r="F33" s="52"/>
      <c r="G33" s="72">
        <f t="shared" ref="G33:G37" si="10">E33*F33</f>
        <v>0</v>
      </c>
      <c r="H33" s="53"/>
      <c r="I33" s="53"/>
      <c r="J33" s="66">
        <f t="shared" si="6"/>
        <v>0</v>
      </c>
      <c r="K33" s="67">
        <f t="shared" si="7"/>
        <v>0</v>
      </c>
      <c r="L33" s="68">
        <f t="shared" si="8"/>
        <v>0</v>
      </c>
      <c r="M33" s="66" t="e">
        <f t="shared" si="9"/>
        <v>#DIV/0!</v>
      </c>
      <c r="N33" s="54"/>
    </row>
    <row r="34" spans="1:14" ht="15.75" customHeight="1" x14ac:dyDescent="0.25">
      <c r="A34" s="52"/>
      <c r="B34" s="52"/>
      <c r="C34" s="52"/>
      <c r="D34" s="52"/>
      <c r="E34" s="52"/>
      <c r="F34" s="52"/>
      <c r="G34" s="72">
        <f t="shared" si="10"/>
        <v>0</v>
      </c>
      <c r="H34" s="53"/>
      <c r="I34" s="53"/>
      <c r="J34" s="66">
        <f t="shared" ref="J34:J43" si="11">I34*F34/15</f>
        <v>0</v>
      </c>
      <c r="K34" s="67">
        <f t="shared" ref="K34:K43" si="12">(G34*H34)</f>
        <v>0</v>
      </c>
      <c r="L34" s="68">
        <f t="shared" ref="L34:L43" si="13">K34/30</f>
        <v>0</v>
      </c>
      <c r="M34" s="66" t="e">
        <f t="shared" ref="M34:M43" si="14">K34/J34</f>
        <v>#DIV/0!</v>
      </c>
      <c r="N34" s="54"/>
    </row>
    <row r="35" spans="1:14" ht="15.75" customHeight="1" x14ac:dyDescent="0.25">
      <c r="A35" s="52"/>
      <c r="B35" s="52"/>
      <c r="C35" s="52"/>
      <c r="D35" s="52"/>
      <c r="E35" s="52"/>
      <c r="F35" s="52"/>
      <c r="G35" s="72">
        <f t="shared" si="10"/>
        <v>0</v>
      </c>
      <c r="H35" s="53"/>
      <c r="I35" s="53"/>
      <c r="J35" s="66">
        <f t="shared" si="11"/>
        <v>0</v>
      </c>
      <c r="K35" s="67">
        <f t="shared" si="12"/>
        <v>0</v>
      </c>
      <c r="L35" s="68">
        <f t="shared" si="13"/>
        <v>0</v>
      </c>
      <c r="M35" s="66" t="e">
        <f t="shared" si="14"/>
        <v>#DIV/0!</v>
      </c>
      <c r="N35" s="54"/>
    </row>
    <row r="36" spans="1:14" ht="15.75" customHeight="1" x14ac:dyDescent="0.25">
      <c r="A36" s="52"/>
      <c r="B36" s="52"/>
      <c r="C36" s="52"/>
      <c r="D36" s="52"/>
      <c r="E36" s="52"/>
      <c r="F36" s="52"/>
      <c r="G36" s="72">
        <f t="shared" si="10"/>
        <v>0</v>
      </c>
      <c r="H36" s="53"/>
      <c r="I36" s="53"/>
      <c r="J36" s="66">
        <f t="shared" si="11"/>
        <v>0</v>
      </c>
      <c r="K36" s="67">
        <f t="shared" si="12"/>
        <v>0</v>
      </c>
      <c r="L36" s="68">
        <f t="shared" si="13"/>
        <v>0</v>
      </c>
      <c r="M36" s="66" t="e">
        <f t="shared" si="14"/>
        <v>#DIV/0!</v>
      </c>
      <c r="N36" s="54"/>
    </row>
    <row r="37" spans="1:14" ht="15.75" customHeight="1" x14ac:dyDescent="0.25">
      <c r="A37" s="52"/>
      <c r="B37" s="52"/>
      <c r="C37" s="52"/>
      <c r="D37" s="52"/>
      <c r="E37" s="52"/>
      <c r="F37" s="52"/>
      <c r="G37" s="72">
        <f t="shared" si="10"/>
        <v>0</v>
      </c>
      <c r="H37" s="53"/>
      <c r="I37" s="53"/>
      <c r="J37" s="66">
        <f t="shared" si="11"/>
        <v>0</v>
      </c>
      <c r="K37" s="67">
        <f t="shared" si="12"/>
        <v>0</v>
      </c>
      <c r="L37" s="68">
        <f t="shared" si="13"/>
        <v>0</v>
      </c>
      <c r="M37" s="66" t="e">
        <f t="shared" si="14"/>
        <v>#DIV/0!</v>
      </c>
      <c r="N37" s="54"/>
    </row>
    <row r="38" spans="1:14" ht="15.75" customHeight="1" x14ac:dyDescent="0.25">
      <c r="A38" s="52"/>
      <c r="B38" s="52"/>
      <c r="C38" s="52"/>
      <c r="D38" s="52"/>
      <c r="E38" s="52"/>
      <c r="F38" s="52"/>
      <c r="G38" s="72">
        <f t="shared" si="5"/>
        <v>0</v>
      </c>
      <c r="H38" s="53"/>
      <c r="I38" s="53"/>
      <c r="J38" s="66">
        <f t="shared" si="11"/>
        <v>0</v>
      </c>
      <c r="K38" s="67">
        <f t="shared" si="12"/>
        <v>0</v>
      </c>
      <c r="L38" s="68">
        <f t="shared" si="13"/>
        <v>0</v>
      </c>
      <c r="M38" s="66" t="e">
        <f t="shared" si="14"/>
        <v>#DIV/0!</v>
      </c>
      <c r="N38" s="54"/>
    </row>
    <row r="39" spans="1:14" ht="15.75" customHeight="1" x14ac:dyDescent="0.25">
      <c r="A39" s="52"/>
      <c r="B39" s="52"/>
      <c r="C39" s="52"/>
      <c r="D39" s="52"/>
      <c r="E39" s="52"/>
      <c r="F39" s="52"/>
      <c r="G39" s="72">
        <f t="shared" si="5"/>
        <v>0</v>
      </c>
      <c r="H39" s="53"/>
      <c r="I39" s="53"/>
      <c r="J39" s="66">
        <f t="shared" si="11"/>
        <v>0</v>
      </c>
      <c r="K39" s="67">
        <f t="shared" si="12"/>
        <v>0</v>
      </c>
      <c r="L39" s="68">
        <f t="shared" si="13"/>
        <v>0</v>
      </c>
      <c r="M39" s="66" t="e">
        <f t="shared" si="14"/>
        <v>#DIV/0!</v>
      </c>
      <c r="N39" s="54"/>
    </row>
    <row r="40" spans="1:14" ht="15.75" customHeight="1" x14ac:dyDescent="0.25">
      <c r="A40" s="55"/>
      <c r="B40" s="55"/>
      <c r="C40" s="52"/>
      <c r="D40" s="52"/>
      <c r="E40" s="52"/>
      <c r="F40" s="52"/>
      <c r="G40" s="72">
        <f t="shared" si="5"/>
        <v>0</v>
      </c>
      <c r="H40" s="53"/>
      <c r="I40" s="53"/>
      <c r="J40" s="66">
        <f t="shared" si="11"/>
        <v>0</v>
      </c>
      <c r="K40" s="67">
        <f t="shared" si="12"/>
        <v>0</v>
      </c>
      <c r="L40" s="68">
        <f t="shared" si="13"/>
        <v>0</v>
      </c>
      <c r="M40" s="66" t="e">
        <f t="shared" si="14"/>
        <v>#DIV/0!</v>
      </c>
      <c r="N40" s="54"/>
    </row>
    <row r="41" spans="1:14" ht="15.75" customHeight="1" x14ac:dyDescent="0.25">
      <c r="A41" s="55"/>
      <c r="B41" s="55"/>
      <c r="C41" s="52"/>
      <c r="D41" s="52"/>
      <c r="E41" s="52"/>
      <c r="F41" s="52"/>
      <c r="G41" s="72">
        <f t="shared" si="5"/>
        <v>0</v>
      </c>
      <c r="H41" s="53"/>
      <c r="I41" s="53"/>
      <c r="J41" s="66">
        <f t="shared" si="11"/>
        <v>0</v>
      </c>
      <c r="K41" s="67">
        <f t="shared" si="12"/>
        <v>0</v>
      </c>
      <c r="L41" s="68">
        <f t="shared" si="13"/>
        <v>0</v>
      </c>
      <c r="M41" s="66" t="e">
        <f t="shared" si="14"/>
        <v>#DIV/0!</v>
      </c>
      <c r="N41" s="54"/>
    </row>
    <row r="42" spans="1:14" ht="15.75" customHeight="1" x14ac:dyDescent="0.25">
      <c r="A42" s="43"/>
      <c r="B42" s="43"/>
      <c r="C42" s="44"/>
      <c r="D42" s="44"/>
      <c r="E42" s="52"/>
      <c r="F42" s="52"/>
      <c r="G42" s="72">
        <f t="shared" si="5"/>
        <v>0</v>
      </c>
      <c r="H42" s="53"/>
      <c r="I42" s="44"/>
      <c r="J42" s="66">
        <f t="shared" si="11"/>
        <v>0</v>
      </c>
      <c r="K42" s="67">
        <f t="shared" si="12"/>
        <v>0</v>
      </c>
      <c r="L42" s="68">
        <f t="shared" si="13"/>
        <v>0</v>
      </c>
      <c r="M42" s="66" t="e">
        <f t="shared" si="14"/>
        <v>#DIV/0!</v>
      </c>
      <c r="N42" s="54"/>
    </row>
    <row r="43" spans="1:14" ht="15.75" customHeight="1" x14ac:dyDescent="0.25">
      <c r="A43" s="42"/>
      <c r="B43" s="52"/>
      <c r="C43" s="52"/>
      <c r="D43" s="52"/>
      <c r="E43" s="52"/>
      <c r="F43" s="52"/>
      <c r="G43" s="72">
        <f t="shared" si="5"/>
        <v>0</v>
      </c>
      <c r="H43" s="53"/>
      <c r="I43" s="53"/>
      <c r="J43" s="66">
        <f t="shared" si="11"/>
        <v>0</v>
      </c>
      <c r="K43" s="67">
        <f t="shared" si="12"/>
        <v>0</v>
      </c>
      <c r="L43" s="68">
        <f t="shared" si="13"/>
        <v>0</v>
      </c>
      <c r="M43" s="66" t="e">
        <f t="shared" si="14"/>
        <v>#DIV/0!</v>
      </c>
      <c r="N43" s="54"/>
    </row>
    <row r="44" spans="1:14" ht="18.75" customHeight="1" x14ac:dyDescent="0.25">
      <c r="A44" s="148" t="s">
        <v>14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</row>
    <row r="45" spans="1:14" ht="61.5" customHeight="1" x14ac:dyDescent="0.25">
      <c r="A45" s="154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</row>
    <row r="46" spans="1:14" x14ac:dyDescent="0.25">
      <c r="A46"/>
      <c r="B46"/>
      <c r="C46"/>
      <c r="D46"/>
      <c r="E46"/>
      <c r="F46"/>
      <c r="G46" s="73"/>
      <c r="H46"/>
      <c r="I46"/>
      <c r="J46" s="69"/>
      <c r="K46" s="69"/>
      <c r="L46" s="69"/>
      <c r="M46" s="69"/>
      <c r="N46" s="31"/>
    </row>
    <row r="47" spans="1:14" x14ac:dyDescent="0.25">
      <c r="A47"/>
      <c r="B47"/>
      <c r="C47"/>
      <c r="D47"/>
      <c r="E47"/>
      <c r="F47"/>
      <c r="G47" s="73"/>
      <c r="H47"/>
      <c r="I47"/>
      <c r="J47" s="69"/>
      <c r="K47" s="69"/>
      <c r="L47" s="69"/>
      <c r="M47" s="69"/>
    </row>
    <row r="48" spans="1:14" ht="30" customHeight="1" x14ac:dyDescent="0.25">
      <c r="A48"/>
      <c r="B48"/>
      <c r="C48"/>
      <c r="D48"/>
      <c r="E48"/>
      <c r="F48"/>
      <c r="G48" s="73"/>
      <c r="H48"/>
      <c r="I48"/>
      <c r="J48" s="69"/>
      <c r="K48" s="69"/>
      <c r="L48" s="69"/>
      <c r="M48" s="69"/>
    </row>
    <row r="49" spans="1:13" x14ac:dyDescent="0.25">
      <c r="A49"/>
      <c r="B49"/>
      <c r="C49"/>
      <c r="D49"/>
      <c r="E49"/>
      <c r="F49"/>
      <c r="G49" s="73"/>
      <c r="H49"/>
      <c r="I49"/>
      <c r="J49" s="69"/>
      <c r="K49" s="69"/>
      <c r="L49" s="69"/>
      <c r="M49" s="69"/>
    </row>
    <row r="50" spans="1:13" ht="32.25" customHeight="1" x14ac:dyDescent="0.25">
      <c r="A50"/>
      <c r="B50"/>
      <c r="C50"/>
      <c r="D50"/>
      <c r="E50"/>
      <c r="F50"/>
      <c r="G50" s="73"/>
      <c r="H50"/>
      <c r="I50"/>
      <c r="J50" s="69"/>
      <c r="K50" s="69"/>
      <c r="L50" s="69"/>
      <c r="M50" s="69"/>
    </row>
    <row r="51" spans="1:13" x14ac:dyDescent="0.25">
      <c r="A51"/>
      <c r="B51"/>
      <c r="C51"/>
      <c r="D51"/>
      <c r="E51"/>
      <c r="F51"/>
      <c r="G51" s="73"/>
      <c r="H51"/>
      <c r="I51"/>
      <c r="J51" s="69"/>
      <c r="K51" s="69"/>
      <c r="L51" s="69"/>
      <c r="M51" s="69"/>
    </row>
    <row r="52" spans="1:13" customFormat="1" x14ac:dyDescent="0.25">
      <c r="G52" s="73"/>
      <c r="J52" s="69"/>
      <c r="K52" s="69"/>
      <c r="L52" s="69"/>
      <c r="M52" s="69"/>
    </row>
    <row r="53" spans="1:13" customFormat="1" x14ac:dyDescent="0.25">
      <c r="G53" s="73"/>
      <c r="J53" s="69"/>
      <c r="K53" s="69"/>
      <c r="L53" s="69"/>
      <c r="M53" s="69"/>
    </row>
    <row r="54" spans="1:13" customFormat="1" x14ac:dyDescent="0.25">
      <c r="G54" s="73"/>
      <c r="J54" s="69"/>
      <c r="K54" s="69"/>
      <c r="L54" s="69"/>
      <c r="M54" s="69"/>
    </row>
    <row r="55" spans="1:13" customFormat="1" x14ac:dyDescent="0.25">
      <c r="G55" s="73"/>
      <c r="J55" s="69"/>
      <c r="K55" s="69"/>
      <c r="L55" s="69"/>
      <c r="M55" s="69"/>
    </row>
    <row r="56" spans="1:13" customFormat="1" x14ac:dyDescent="0.25">
      <c r="G56" s="73"/>
      <c r="J56" s="69"/>
      <c r="K56" s="69"/>
      <c r="L56" s="69"/>
      <c r="M56" s="69"/>
    </row>
    <row r="57" spans="1:13" customFormat="1" x14ac:dyDescent="0.25">
      <c r="G57" s="73"/>
      <c r="J57" s="69"/>
      <c r="K57" s="69"/>
      <c r="L57" s="69"/>
      <c r="M57" s="69"/>
    </row>
    <row r="58" spans="1:13" customFormat="1" x14ac:dyDescent="0.25">
      <c r="G58" s="73"/>
      <c r="J58" s="69"/>
      <c r="K58" s="69"/>
      <c r="L58" s="69"/>
      <c r="M58" s="69"/>
    </row>
    <row r="59" spans="1:13" customFormat="1" x14ac:dyDescent="0.25">
      <c r="G59" s="73"/>
      <c r="J59" s="69"/>
      <c r="K59" s="69"/>
      <c r="L59" s="69"/>
      <c r="M59" s="69"/>
    </row>
    <row r="60" spans="1:13" customFormat="1" x14ac:dyDescent="0.25">
      <c r="G60" s="73"/>
      <c r="J60" s="69"/>
      <c r="K60" s="69"/>
      <c r="L60" s="69"/>
      <c r="M60" s="69"/>
    </row>
    <row r="61" spans="1:13" customFormat="1" x14ac:dyDescent="0.25">
      <c r="G61" s="73"/>
      <c r="J61" s="69"/>
      <c r="K61" s="69"/>
      <c r="L61" s="69"/>
      <c r="M61" s="69"/>
    </row>
    <row r="62" spans="1:13" customFormat="1" x14ac:dyDescent="0.25">
      <c r="G62" s="73"/>
      <c r="J62" s="69"/>
      <c r="K62" s="69"/>
      <c r="L62" s="69"/>
      <c r="M62" s="69"/>
    </row>
    <row r="63" spans="1:13" customFormat="1" x14ac:dyDescent="0.25">
      <c r="G63" s="73"/>
      <c r="J63" s="69"/>
      <c r="K63" s="69"/>
      <c r="L63" s="69"/>
      <c r="M63" s="69"/>
    </row>
    <row r="64" spans="1:13" customFormat="1" x14ac:dyDescent="0.25">
      <c r="G64" s="73"/>
      <c r="J64" s="69"/>
      <c r="K64" s="69"/>
      <c r="L64" s="69"/>
      <c r="M64" s="69"/>
    </row>
    <row r="65" spans="7:13" customFormat="1" x14ac:dyDescent="0.25">
      <c r="G65" s="73"/>
      <c r="J65" s="69"/>
      <c r="K65" s="69"/>
      <c r="L65" s="69"/>
      <c r="M65" s="69"/>
    </row>
    <row r="66" spans="7:13" customFormat="1" x14ac:dyDescent="0.25">
      <c r="G66" s="73"/>
      <c r="J66" s="69"/>
      <c r="K66" s="69"/>
      <c r="L66" s="69"/>
      <c r="M66" s="69"/>
    </row>
    <row r="67" spans="7:13" customFormat="1" x14ac:dyDescent="0.25">
      <c r="G67" s="73"/>
      <c r="J67" s="69"/>
      <c r="K67" s="69"/>
      <c r="L67" s="69"/>
      <c r="M67" s="69"/>
    </row>
    <row r="68" spans="7:13" customFormat="1" x14ac:dyDescent="0.25">
      <c r="G68" s="73"/>
      <c r="J68" s="69"/>
      <c r="K68" s="69"/>
      <c r="L68" s="69"/>
      <c r="M68" s="69"/>
    </row>
    <row r="69" spans="7:13" customFormat="1" x14ac:dyDescent="0.25">
      <c r="G69" s="73"/>
      <c r="J69" s="69"/>
      <c r="K69" s="69"/>
      <c r="L69" s="69"/>
      <c r="M69" s="69"/>
    </row>
    <row r="70" spans="7:13" customFormat="1" x14ac:dyDescent="0.25">
      <c r="G70" s="73"/>
      <c r="J70" s="69"/>
      <c r="K70" s="69"/>
      <c r="L70" s="69"/>
      <c r="M70" s="69"/>
    </row>
    <row r="71" spans="7:13" customFormat="1" x14ac:dyDescent="0.25">
      <c r="G71" s="73"/>
      <c r="J71" s="69"/>
      <c r="K71" s="69"/>
      <c r="L71" s="69"/>
      <c r="M71" s="69"/>
    </row>
    <row r="72" spans="7:13" customFormat="1" x14ac:dyDescent="0.25">
      <c r="G72" s="73"/>
      <c r="J72" s="69"/>
      <c r="K72" s="69"/>
      <c r="L72" s="69"/>
      <c r="M72" s="69"/>
    </row>
    <row r="73" spans="7:13" customFormat="1" x14ac:dyDescent="0.25">
      <c r="G73" s="73"/>
      <c r="J73" s="69"/>
      <c r="K73" s="69"/>
      <c r="L73" s="69"/>
      <c r="M73" s="69"/>
    </row>
    <row r="74" spans="7:13" customFormat="1" x14ac:dyDescent="0.25">
      <c r="G74" s="73"/>
      <c r="J74" s="69"/>
      <c r="K74" s="69"/>
      <c r="L74" s="69"/>
      <c r="M74" s="69"/>
    </row>
    <row r="75" spans="7:13" customFormat="1" x14ac:dyDescent="0.25">
      <c r="G75" s="73"/>
      <c r="J75" s="69"/>
      <c r="K75" s="69"/>
      <c r="L75" s="69"/>
      <c r="M75" s="69"/>
    </row>
    <row r="76" spans="7:13" customFormat="1" x14ac:dyDescent="0.25">
      <c r="G76" s="73"/>
      <c r="J76" s="69"/>
      <c r="K76" s="69"/>
      <c r="L76" s="69"/>
      <c r="M76" s="69"/>
    </row>
    <row r="77" spans="7:13" customFormat="1" x14ac:dyDescent="0.25">
      <c r="G77" s="73"/>
      <c r="J77" s="69"/>
      <c r="K77" s="69"/>
      <c r="L77" s="69"/>
      <c r="M77" s="69"/>
    </row>
    <row r="78" spans="7:13" customFormat="1" x14ac:dyDescent="0.25">
      <c r="G78" s="73"/>
      <c r="J78" s="69"/>
      <c r="K78" s="69"/>
      <c r="L78" s="69"/>
      <c r="M78" s="69"/>
    </row>
    <row r="79" spans="7:13" customFormat="1" x14ac:dyDescent="0.25">
      <c r="G79" s="73"/>
      <c r="J79" s="69"/>
      <c r="K79" s="69"/>
      <c r="L79" s="69"/>
      <c r="M79" s="69"/>
    </row>
    <row r="80" spans="7:13" customFormat="1" x14ac:dyDescent="0.25">
      <c r="G80" s="73"/>
      <c r="J80" s="69"/>
      <c r="K80" s="69"/>
      <c r="L80" s="69"/>
      <c r="M80" s="69"/>
    </row>
    <row r="81" spans="7:13" customFormat="1" x14ac:dyDescent="0.25">
      <c r="G81" s="73"/>
      <c r="J81" s="69"/>
      <c r="K81" s="69"/>
      <c r="L81" s="69"/>
      <c r="M81" s="69"/>
    </row>
    <row r="82" spans="7:13" customFormat="1" x14ac:dyDescent="0.25">
      <c r="G82" s="73"/>
      <c r="J82" s="69"/>
      <c r="K82" s="69"/>
      <c r="L82" s="69"/>
      <c r="M82" s="69"/>
    </row>
    <row r="83" spans="7:13" customFormat="1" x14ac:dyDescent="0.25">
      <c r="G83" s="73"/>
      <c r="J83" s="69"/>
      <c r="K83" s="69"/>
      <c r="L83" s="69"/>
      <c r="M83" s="69"/>
    </row>
    <row r="84" spans="7:13" customFormat="1" x14ac:dyDescent="0.25">
      <c r="G84" s="73"/>
      <c r="J84" s="69"/>
      <c r="K84" s="69"/>
      <c r="L84" s="69"/>
      <c r="M84" s="69"/>
    </row>
    <row r="85" spans="7:13" customFormat="1" x14ac:dyDescent="0.25">
      <c r="G85" s="73"/>
      <c r="J85" s="69"/>
      <c r="K85" s="69"/>
      <c r="L85" s="69"/>
      <c r="M85" s="69"/>
    </row>
    <row r="86" spans="7:13" customFormat="1" x14ac:dyDescent="0.25">
      <c r="G86" s="73"/>
      <c r="J86" s="69"/>
      <c r="K86" s="69"/>
      <c r="L86" s="69"/>
      <c r="M86" s="69"/>
    </row>
    <row r="87" spans="7:13" customFormat="1" x14ac:dyDescent="0.25">
      <c r="G87" s="73"/>
      <c r="J87" s="69"/>
      <c r="K87" s="69"/>
      <c r="L87" s="69"/>
      <c r="M87" s="69"/>
    </row>
    <row r="88" spans="7:13" customFormat="1" x14ac:dyDescent="0.25">
      <c r="G88" s="73"/>
      <c r="J88" s="69"/>
      <c r="K88" s="69"/>
      <c r="L88" s="69"/>
      <c r="M88" s="69"/>
    </row>
    <row r="89" spans="7:13" customFormat="1" x14ac:dyDescent="0.25">
      <c r="G89" s="73"/>
      <c r="J89" s="69"/>
      <c r="K89" s="69"/>
      <c r="L89" s="69"/>
      <c r="M89" s="69"/>
    </row>
    <row r="90" spans="7:13" customFormat="1" x14ac:dyDescent="0.25">
      <c r="G90" s="73"/>
      <c r="J90" s="69"/>
      <c r="K90" s="69"/>
      <c r="L90" s="69"/>
      <c r="M90" s="69"/>
    </row>
    <row r="91" spans="7:13" customFormat="1" x14ac:dyDescent="0.25">
      <c r="G91" s="73"/>
      <c r="J91" s="69"/>
      <c r="K91" s="69"/>
      <c r="L91" s="69"/>
      <c r="M91" s="69"/>
    </row>
    <row r="92" spans="7:13" customFormat="1" x14ac:dyDescent="0.25">
      <c r="G92" s="73"/>
      <c r="J92" s="69"/>
      <c r="K92" s="69"/>
      <c r="L92" s="69"/>
      <c r="M92" s="69"/>
    </row>
    <row r="93" spans="7:13" customFormat="1" x14ac:dyDescent="0.25">
      <c r="G93" s="73"/>
      <c r="J93" s="69"/>
      <c r="K93" s="69"/>
      <c r="L93" s="69"/>
      <c r="M93" s="69"/>
    </row>
    <row r="94" spans="7:13" customFormat="1" x14ac:dyDescent="0.25">
      <c r="G94" s="73"/>
      <c r="J94" s="69"/>
      <c r="K94" s="69"/>
      <c r="L94" s="69"/>
      <c r="M94" s="69"/>
    </row>
    <row r="95" spans="7:13" customFormat="1" x14ac:dyDescent="0.25">
      <c r="G95" s="73"/>
      <c r="J95" s="69"/>
      <c r="K95" s="69"/>
      <c r="L95" s="69"/>
      <c r="M95" s="69"/>
    </row>
    <row r="96" spans="7:13" customFormat="1" x14ac:dyDescent="0.25">
      <c r="G96" s="73"/>
      <c r="J96" s="69"/>
      <c r="K96" s="69"/>
      <c r="L96" s="69"/>
      <c r="M96" s="69"/>
    </row>
    <row r="97" spans="7:13" customFormat="1" x14ac:dyDescent="0.25">
      <c r="G97" s="73"/>
      <c r="J97" s="69"/>
      <c r="K97" s="69"/>
      <c r="L97" s="69"/>
      <c r="M97" s="69"/>
    </row>
    <row r="98" spans="7:13" customFormat="1" x14ac:dyDescent="0.25">
      <c r="G98" s="73"/>
      <c r="J98" s="69"/>
      <c r="K98" s="69"/>
      <c r="L98" s="69"/>
      <c r="M98" s="69"/>
    </row>
    <row r="99" spans="7:13" customFormat="1" x14ac:dyDescent="0.25">
      <c r="G99" s="73"/>
      <c r="J99" s="69"/>
      <c r="K99" s="69"/>
      <c r="L99" s="69"/>
      <c r="M99" s="69"/>
    </row>
    <row r="100" spans="7:13" customFormat="1" x14ac:dyDescent="0.25">
      <c r="G100" s="73"/>
      <c r="J100" s="69"/>
      <c r="K100" s="69"/>
      <c r="L100" s="69"/>
      <c r="M100" s="69"/>
    </row>
    <row r="101" spans="7:13" customFormat="1" x14ac:dyDescent="0.25">
      <c r="G101" s="73"/>
      <c r="J101" s="69"/>
      <c r="K101" s="69"/>
      <c r="L101" s="69"/>
      <c r="M101" s="69"/>
    </row>
    <row r="102" spans="7:13" customFormat="1" x14ac:dyDescent="0.25">
      <c r="G102" s="73"/>
      <c r="J102" s="69"/>
      <c r="K102" s="69"/>
      <c r="L102" s="69"/>
      <c r="M102" s="69"/>
    </row>
    <row r="103" spans="7:13" customFormat="1" x14ac:dyDescent="0.25">
      <c r="G103" s="73"/>
      <c r="J103" s="69"/>
      <c r="K103" s="69"/>
      <c r="L103" s="69"/>
      <c r="M103" s="69"/>
    </row>
    <row r="104" spans="7:13" customFormat="1" x14ac:dyDescent="0.25">
      <c r="G104" s="73"/>
      <c r="J104" s="69"/>
      <c r="K104" s="69"/>
      <c r="L104" s="69"/>
      <c r="M104" s="69"/>
    </row>
    <row r="105" spans="7:13" customFormat="1" x14ac:dyDescent="0.25">
      <c r="G105" s="73"/>
      <c r="J105" s="69"/>
      <c r="K105" s="69"/>
      <c r="L105" s="69"/>
      <c r="M105" s="69"/>
    </row>
    <row r="106" spans="7:13" customFormat="1" x14ac:dyDescent="0.25">
      <c r="G106" s="73"/>
      <c r="J106" s="69"/>
      <c r="K106" s="69"/>
      <c r="L106" s="69"/>
      <c r="M106" s="69"/>
    </row>
    <row r="107" spans="7:13" customFormat="1" x14ac:dyDescent="0.25">
      <c r="G107" s="73"/>
      <c r="J107" s="69"/>
      <c r="K107" s="69"/>
      <c r="L107" s="69"/>
      <c r="M107" s="69"/>
    </row>
    <row r="108" spans="7:13" customFormat="1" x14ac:dyDescent="0.25">
      <c r="G108" s="73"/>
      <c r="J108" s="69"/>
      <c r="K108" s="69"/>
      <c r="L108" s="69"/>
      <c r="M108" s="69"/>
    </row>
    <row r="109" spans="7:13" customFormat="1" x14ac:dyDescent="0.25">
      <c r="G109" s="73"/>
      <c r="J109" s="69"/>
      <c r="K109" s="69"/>
      <c r="L109" s="69"/>
      <c r="M109" s="69"/>
    </row>
    <row r="110" spans="7:13" customFormat="1" x14ac:dyDescent="0.25">
      <c r="G110" s="73"/>
      <c r="J110" s="69"/>
      <c r="K110" s="69"/>
      <c r="L110" s="69"/>
      <c r="M110" s="69"/>
    </row>
    <row r="111" spans="7:13" customFormat="1" x14ac:dyDescent="0.25">
      <c r="G111" s="73"/>
      <c r="J111" s="69"/>
      <c r="K111" s="69"/>
      <c r="L111" s="69"/>
      <c r="M111" s="69"/>
    </row>
    <row r="112" spans="7:13" customFormat="1" x14ac:dyDescent="0.25">
      <c r="G112" s="73"/>
      <c r="J112" s="69"/>
      <c r="K112" s="69"/>
      <c r="L112" s="69"/>
      <c r="M112" s="69"/>
    </row>
    <row r="113" spans="7:13" customFormat="1" x14ac:dyDescent="0.25">
      <c r="G113" s="73"/>
      <c r="J113" s="69"/>
      <c r="K113" s="69"/>
      <c r="L113" s="69"/>
      <c r="M113" s="69"/>
    </row>
    <row r="114" spans="7:13" customFormat="1" x14ac:dyDescent="0.25">
      <c r="G114" s="73"/>
      <c r="J114" s="69"/>
      <c r="K114" s="69"/>
      <c r="L114" s="69"/>
      <c r="M114" s="69"/>
    </row>
    <row r="115" spans="7:13" customFormat="1" x14ac:dyDescent="0.25">
      <c r="G115" s="73"/>
      <c r="J115" s="69"/>
      <c r="K115" s="69"/>
      <c r="L115" s="69"/>
      <c r="M115" s="69"/>
    </row>
    <row r="116" spans="7:13" customFormat="1" x14ac:dyDescent="0.25">
      <c r="G116" s="73"/>
      <c r="J116" s="69"/>
      <c r="K116" s="69"/>
      <c r="L116" s="69"/>
      <c r="M116" s="69"/>
    </row>
    <row r="117" spans="7:13" customFormat="1" x14ac:dyDescent="0.25">
      <c r="G117" s="73"/>
      <c r="J117" s="69"/>
      <c r="K117" s="69"/>
      <c r="L117" s="69"/>
      <c r="M117" s="69"/>
    </row>
    <row r="118" spans="7:13" customFormat="1" x14ac:dyDescent="0.25">
      <c r="G118" s="73"/>
      <c r="J118" s="69"/>
      <c r="K118" s="69"/>
      <c r="L118" s="69"/>
      <c r="M118" s="69"/>
    </row>
    <row r="119" spans="7:13" customFormat="1" x14ac:dyDescent="0.25">
      <c r="G119" s="73"/>
      <c r="J119" s="69"/>
      <c r="K119" s="69"/>
      <c r="L119" s="69"/>
      <c r="M119" s="69"/>
    </row>
    <row r="120" spans="7:13" customFormat="1" x14ac:dyDescent="0.25">
      <c r="G120" s="73"/>
      <c r="J120" s="69"/>
      <c r="K120" s="69"/>
      <c r="L120" s="69"/>
      <c r="M120" s="69"/>
    </row>
    <row r="121" spans="7:13" customFormat="1" x14ac:dyDescent="0.25">
      <c r="G121" s="73"/>
      <c r="J121" s="69"/>
      <c r="K121" s="69"/>
      <c r="L121" s="69"/>
      <c r="M121" s="69"/>
    </row>
    <row r="122" spans="7:13" customFormat="1" x14ac:dyDescent="0.25">
      <c r="G122" s="73"/>
      <c r="J122" s="69"/>
      <c r="K122" s="69"/>
      <c r="L122" s="69"/>
      <c r="M122" s="69"/>
    </row>
    <row r="123" spans="7:13" customFormat="1" x14ac:dyDescent="0.25">
      <c r="G123" s="73"/>
      <c r="J123" s="69"/>
      <c r="K123" s="69"/>
      <c r="L123" s="69"/>
      <c r="M123" s="69"/>
    </row>
    <row r="124" spans="7:13" customFormat="1" x14ac:dyDescent="0.25">
      <c r="G124" s="73"/>
      <c r="J124" s="69"/>
      <c r="K124" s="69"/>
      <c r="L124" s="69"/>
      <c r="M124" s="69"/>
    </row>
    <row r="125" spans="7:13" customFormat="1" x14ac:dyDescent="0.25">
      <c r="G125" s="73"/>
      <c r="J125" s="69"/>
      <c r="K125" s="69"/>
      <c r="L125" s="69"/>
      <c r="M125" s="69"/>
    </row>
    <row r="126" spans="7:13" customFormat="1" x14ac:dyDescent="0.25">
      <c r="G126" s="73"/>
      <c r="J126" s="69"/>
      <c r="K126" s="69"/>
      <c r="L126" s="69"/>
      <c r="M126" s="69"/>
    </row>
    <row r="127" spans="7:13" customFormat="1" x14ac:dyDescent="0.25">
      <c r="G127" s="73"/>
      <c r="J127" s="69"/>
      <c r="K127" s="69"/>
      <c r="L127" s="69"/>
      <c r="M127" s="69"/>
    </row>
    <row r="128" spans="7:13" customFormat="1" x14ac:dyDescent="0.25">
      <c r="G128" s="73"/>
      <c r="J128" s="69"/>
      <c r="K128" s="69"/>
      <c r="L128" s="69"/>
      <c r="M128" s="69"/>
    </row>
    <row r="129" spans="7:13" customFormat="1" x14ac:dyDescent="0.25">
      <c r="G129" s="73"/>
      <c r="J129" s="69"/>
      <c r="K129" s="69"/>
      <c r="L129" s="69"/>
      <c r="M129" s="69"/>
    </row>
    <row r="130" spans="7:13" customFormat="1" x14ac:dyDescent="0.25">
      <c r="G130" s="73"/>
      <c r="J130" s="69"/>
      <c r="K130" s="69"/>
      <c r="L130" s="69"/>
      <c r="M130" s="69"/>
    </row>
    <row r="131" spans="7:13" customFormat="1" x14ac:dyDescent="0.25">
      <c r="G131" s="73"/>
      <c r="J131" s="69"/>
      <c r="K131" s="69"/>
      <c r="L131" s="69"/>
      <c r="M131" s="69"/>
    </row>
    <row r="132" spans="7:13" customFormat="1" x14ac:dyDescent="0.25">
      <c r="G132" s="73"/>
      <c r="J132" s="69"/>
      <c r="K132" s="69"/>
      <c r="L132" s="69"/>
      <c r="M132" s="69"/>
    </row>
    <row r="133" spans="7:13" customFormat="1" x14ac:dyDescent="0.25">
      <c r="G133" s="73"/>
      <c r="J133" s="69"/>
      <c r="K133" s="69"/>
      <c r="L133" s="69"/>
      <c r="M133" s="69"/>
    </row>
    <row r="134" spans="7:13" customFormat="1" x14ac:dyDescent="0.25">
      <c r="G134" s="73"/>
      <c r="J134" s="69"/>
      <c r="K134" s="69"/>
      <c r="L134" s="69"/>
      <c r="M134" s="69"/>
    </row>
    <row r="135" spans="7:13" customFormat="1" x14ac:dyDescent="0.25">
      <c r="G135" s="73"/>
      <c r="J135" s="69"/>
      <c r="K135" s="69"/>
      <c r="L135" s="69"/>
      <c r="M135" s="69"/>
    </row>
    <row r="136" spans="7:13" customFormat="1" x14ac:dyDescent="0.25">
      <c r="G136" s="73"/>
      <c r="J136" s="69"/>
      <c r="K136" s="69"/>
      <c r="L136" s="69"/>
      <c r="M136" s="69"/>
    </row>
    <row r="137" spans="7:13" customFormat="1" x14ac:dyDescent="0.25">
      <c r="G137" s="73"/>
      <c r="J137" s="69"/>
      <c r="K137" s="69"/>
      <c r="L137" s="69"/>
      <c r="M137" s="69"/>
    </row>
    <row r="138" spans="7:13" customFormat="1" x14ac:dyDescent="0.25">
      <c r="G138" s="73"/>
      <c r="J138" s="69"/>
      <c r="K138" s="69"/>
      <c r="L138" s="69"/>
      <c r="M138" s="69"/>
    </row>
    <row r="139" spans="7:13" customFormat="1" x14ac:dyDescent="0.25">
      <c r="G139" s="73"/>
      <c r="J139" s="69"/>
      <c r="K139" s="69"/>
      <c r="L139" s="69"/>
      <c r="M139" s="69"/>
    </row>
    <row r="140" spans="7:13" customFormat="1" x14ac:dyDescent="0.25">
      <c r="G140" s="73"/>
      <c r="J140" s="69"/>
      <c r="K140" s="69"/>
      <c r="L140" s="69"/>
      <c r="M140" s="69"/>
    </row>
    <row r="141" spans="7:13" customFormat="1" x14ac:dyDescent="0.25">
      <c r="G141" s="73"/>
      <c r="J141" s="69"/>
      <c r="K141" s="69"/>
      <c r="L141" s="69"/>
      <c r="M141" s="69"/>
    </row>
    <row r="142" spans="7:13" customFormat="1" x14ac:dyDescent="0.25">
      <c r="G142" s="73"/>
      <c r="J142" s="69"/>
      <c r="K142" s="69"/>
      <c r="L142" s="69"/>
      <c r="M142" s="69"/>
    </row>
    <row r="143" spans="7:13" customFormat="1" x14ac:dyDescent="0.25">
      <c r="G143" s="73"/>
      <c r="J143" s="69"/>
      <c r="K143" s="69"/>
      <c r="L143" s="69"/>
      <c r="M143" s="69"/>
    </row>
    <row r="144" spans="7:13" customFormat="1" x14ac:dyDescent="0.25">
      <c r="G144" s="73"/>
      <c r="J144" s="69"/>
      <c r="K144" s="69"/>
      <c r="L144" s="69"/>
      <c r="M144" s="69"/>
    </row>
    <row r="145" spans="7:13" customFormat="1" x14ac:dyDescent="0.25">
      <c r="G145" s="73"/>
      <c r="J145" s="69"/>
      <c r="K145" s="69"/>
      <c r="L145" s="69"/>
      <c r="M145" s="69"/>
    </row>
    <row r="146" spans="7:13" customFormat="1" x14ac:dyDescent="0.25">
      <c r="G146" s="73"/>
      <c r="J146" s="69"/>
      <c r="K146" s="69"/>
      <c r="L146" s="69"/>
      <c r="M146" s="69"/>
    </row>
    <row r="147" spans="7:13" customFormat="1" x14ac:dyDescent="0.25">
      <c r="G147" s="73"/>
      <c r="J147" s="69"/>
      <c r="K147" s="69"/>
      <c r="L147" s="69"/>
      <c r="M147" s="69"/>
    </row>
    <row r="148" spans="7:13" customFormat="1" x14ac:dyDescent="0.25">
      <c r="G148" s="73"/>
      <c r="J148" s="69"/>
      <c r="K148" s="69"/>
      <c r="L148" s="69"/>
      <c r="M148" s="69"/>
    </row>
    <row r="149" spans="7:13" customFormat="1" x14ac:dyDescent="0.25">
      <c r="G149" s="73"/>
      <c r="J149" s="69"/>
      <c r="K149" s="69"/>
      <c r="L149" s="69"/>
      <c r="M149" s="69"/>
    </row>
    <row r="150" spans="7:13" customFormat="1" x14ac:dyDescent="0.25">
      <c r="G150" s="73"/>
      <c r="J150" s="69"/>
      <c r="K150" s="69"/>
      <c r="L150" s="69"/>
      <c r="M150" s="69"/>
    </row>
    <row r="151" spans="7:13" customFormat="1" x14ac:dyDescent="0.25">
      <c r="G151" s="73"/>
      <c r="J151" s="69"/>
      <c r="K151" s="69"/>
      <c r="L151" s="69"/>
      <c r="M151" s="69"/>
    </row>
    <row r="152" spans="7:13" customFormat="1" x14ac:dyDescent="0.25">
      <c r="G152" s="73"/>
      <c r="J152" s="69"/>
      <c r="K152" s="69"/>
      <c r="L152" s="69"/>
      <c r="M152" s="69"/>
    </row>
    <row r="153" spans="7:13" customFormat="1" x14ac:dyDescent="0.25">
      <c r="G153" s="73"/>
      <c r="J153" s="69"/>
      <c r="K153" s="69"/>
      <c r="L153" s="69"/>
      <c r="M153" s="69"/>
    </row>
    <row r="154" spans="7:13" customFormat="1" x14ac:dyDescent="0.25">
      <c r="G154" s="73"/>
      <c r="J154" s="69"/>
      <c r="K154" s="69"/>
      <c r="L154" s="69"/>
      <c r="M154" s="69"/>
    </row>
    <row r="155" spans="7:13" customFormat="1" x14ac:dyDescent="0.25">
      <c r="G155" s="73"/>
      <c r="J155" s="69"/>
      <c r="K155" s="69"/>
      <c r="L155" s="69"/>
      <c r="M155" s="69"/>
    </row>
    <row r="156" spans="7:13" customFormat="1" x14ac:dyDescent="0.25">
      <c r="G156" s="73"/>
      <c r="J156" s="69"/>
      <c r="K156" s="69"/>
      <c r="L156" s="69"/>
      <c r="M156" s="69"/>
    </row>
    <row r="157" spans="7:13" customFormat="1" x14ac:dyDescent="0.25">
      <c r="G157" s="73"/>
      <c r="J157" s="69"/>
      <c r="K157" s="69"/>
      <c r="L157" s="69"/>
      <c r="M157" s="69"/>
    </row>
    <row r="158" spans="7:13" customFormat="1" x14ac:dyDescent="0.25">
      <c r="G158" s="73"/>
      <c r="J158" s="69"/>
      <c r="K158" s="69"/>
      <c r="L158" s="69"/>
      <c r="M158" s="69"/>
    </row>
    <row r="159" spans="7:13" customFormat="1" x14ac:dyDescent="0.25">
      <c r="G159" s="73"/>
      <c r="J159" s="69"/>
      <c r="K159" s="69"/>
      <c r="L159" s="69"/>
      <c r="M159" s="69"/>
    </row>
    <row r="160" spans="7:13" customFormat="1" x14ac:dyDescent="0.25">
      <c r="G160" s="73"/>
      <c r="J160" s="69"/>
      <c r="K160" s="69"/>
      <c r="L160" s="69"/>
      <c r="M160" s="69"/>
    </row>
    <row r="161" spans="7:13" customFormat="1" x14ac:dyDescent="0.25">
      <c r="G161" s="73"/>
      <c r="J161" s="69"/>
      <c r="K161" s="69"/>
      <c r="L161" s="69"/>
      <c r="M161" s="69"/>
    </row>
    <row r="162" spans="7:13" customFormat="1" x14ac:dyDescent="0.25">
      <c r="G162" s="73"/>
      <c r="J162" s="69"/>
      <c r="K162" s="69"/>
      <c r="L162" s="69"/>
      <c r="M162" s="69"/>
    </row>
    <row r="163" spans="7:13" customFormat="1" x14ac:dyDescent="0.25">
      <c r="G163" s="73"/>
      <c r="J163" s="69"/>
      <c r="K163" s="69"/>
      <c r="L163" s="69"/>
      <c r="M163" s="69"/>
    </row>
    <row r="164" spans="7:13" customFormat="1" x14ac:dyDescent="0.25">
      <c r="G164" s="73"/>
      <c r="J164" s="69"/>
      <c r="K164" s="69"/>
      <c r="L164" s="69"/>
      <c r="M164" s="69"/>
    </row>
    <row r="165" spans="7:13" customFormat="1" x14ac:dyDescent="0.25">
      <c r="G165" s="73"/>
      <c r="J165" s="69"/>
      <c r="K165" s="69"/>
      <c r="L165" s="69"/>
      <c r="M165" s="69"/>
    </row>
    <row r="166" spans="7:13" customFormat="1" x14ac:dyDescent="0.25">
      <c r="G166" s="73"/>
      <c r="J166" s="69"/>
      <c r="K166" s="69"/>
      <c r="L166" s="69"/>
      <c r="M166" s="69"/>
    </row>
    <row r="167" spans="7:13" customFormat="1" x14ac:dyDescent="0.25">
      <c r="G167" s="73"/>
      <c r="J167" s="69"/>
      <c r="K167" s="69"/>
      <c r="L167" s="69"/>
      <c r="M167" s="69"/>
    </row>
    <row r="168" spans="7:13" customFormat="1" x14ac:dyDescent="0.25">
      <c r="G168" s="73"/>
      <c r="J168" s="69"/>
      <c r="K168" s="69"/>
      <c r="L168" s="69"/>
      <c r="M168" s="69"/>
    </row>
    <row r="169" spans="7:13" customFormat="1" x14ac:dyDescent="0.25">
      <c r="G169" s="73"/>
      <c r="J169" s="69"/>
      <c r="K169" s="69"/>
      <c r="L169" s="69"/>
      <c r="M169" s="69"/>
    </row>
  </sheetData>
  <sheetProtection formatCells="0" insertRows="0" deleteRows="0"/>
  <mergeCells count="6">
    <mergeCell ref="A44:N44"/>
    <mergeCell ref="A45:N4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69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134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0" customWidth="1"/>
    <col min="7" max="7" width="8.140625" style="70" customWidth="1"/>
    <col min="8" max="8" width="20" style="70" bestFit="1" customWidth="1"/>
    <col min="9" max="9" width="10.5703125" style="70" bestFit="1" customWidth="1"/>
    <col min="10" max="10" width="8.28515625" style="70" customWidth="1"/>
    <col min="11" max="11" width="9.140625" style="70"/>
    <col min="12" max="12" width="15.42578125" style="70" customWidth="1"/>
    <col min="13" max="13" width="39.5703125" style="3" customWidth="1"/>
    <col min="14" max="16384" width="9.140625" style="3"/>
  </cols>
  <sheetData>
    <row r="1" spans="1:14" x14ac:dyDescent="0.25">
      <c r="A1" s="12"/>
      <c r="B1" s="126"/>
      <c r="C1" s="2" t="s">
        <v>0</v>
      </c>
      <c r="D1" s="2" t="s">
        <v>1</v>
      </c>
      <c r="E1" s="159" t="s">
        <v>19</v>
      </c>
      <c r="F1" s="160"/>
      <c r="G1" s="161"/>
      <c r="H1" s="75" t="s">
        <v>106</v>
      </c>
      <c r="I1" s="60" t="s">
        <v>111</v>
      </c>
      <c r="J1" s="61" t="s">
        <v>2</v>
      </c>
      <c r="K1" s="62" t="s">
        <v>3</v>
      </c>
      <c r="L1" s="60" t="s">
        <v>4</v>
      </c>
      <c r="M1" s="23"/>
    </row>
    <row r="2" spans="1:14" x14ac:dyDescent="0.25">
      <c r="A2" s="12"/>
      <c r="B2" s="126"/>
      <c r="C2" s="11" t="s">
        <v>16</v>
      </c>
      <c r="D2" s="96">
        <v>22</v>
      </c>
      <c r="E2" s="165" t="str">
        <f>'2021-22 Summary'!C2</f>
        <v>BIO</v>
      </c>
      <c r="F2" s="165"/>
      <c r="G2" s="165"/>
      <c r="H2" s="13">
        <f>'2021-22 Summary'!D2</f>
        <v>34.340000000000003</v>
      </c>
      <c r="I2" s="5">
        <f>SUM(I7:I38)</f>
        <v>14.363333333333332</v>
      </c>
      <c r="J2" s="14">
        <f>SUM(J7:J38)</f>
        <v>6444</v>
      </c>
      <c r="K2" s="15">
        <f>SUM(K7:K38)</f>
        <v>214.80000000000004</v>
      </c>
      <c r="L2" s="15">
        <f>J2/I2</f>
        <v>448.64237642144354</v>
      </c>
    </row>
    <row r="3" spans="1:14" ht="19.5" customHeight="1" x14ac:dyDescent="0.25">
      <c r="A3" s="163"/>
      <c r="B3" s="164"/>
      <c r="C3" s="164"/>
      <c r="D3" s="164"/>
      <c r="E3" s="31"/>
      <c r="F3" s="157" t="s">
        <v>36</v>
      </c>
      <c r="G3" s="157"/>
      <c r="H3" s="158"/>
      <c r="I3" s="5">
        <f>'2021-22 Summary'!D2-'Summer 21'!K2-'Fall 21'!J2-'Spring 22'!I2</f>
        <v>4.3333333333340107E-2</v>
      </c>
      <c r="J3" s="16"/>
      <c r="K3" s="17"/>
      <c r="L3" s="17"/>
    </row>
    <row r="4" spans="1:14" ht="19.5" customHeight="1" x14ac:dyDescent="0.25">
      <c r="A4" s="12" t="s">
        <v>6</v>
      </c>
      <c r="B4" s="127"/>
      <c r="C4" s="49" t="s">
        <v>26</v>
      </c>
      <c r="D4" s="1"/>
      <c r="E4" s="1"/>
      <c r="F4" s="77"/>
      <c r="G4" s="78"/>
      <c r="H4" s="79"/>
      <c r="I4" s="65"/>
      <c r="J4" s="63"/>
      <c r="K4" s="64"/>
      <c r="L4" s="64"/>
      <c r="M4" s="169" t="s">
        <v>54</v>
      </c>
    </row>
    <row r="5" spans="1:14" ht="19.5" customHeight="1" x14ac:dyDescent="0.25">
      <c r="A5" s="12"/>
      <c r="B5" s="127"/>
      <c r="C5" s="49"/>
      <c r="D5" s="1"/>
      <c r="E5" s="1"/>
      <c r="F5" s="77"/>
      <c r="G5" s="78"/>
      <c r="H5" s="79"/>
      <c r="I5" s="65"/>
      <c r="J5" s="63"/>
      <c r="K5" s="64"/>
      <c r="L5" s="64"/>
      <c r="M5" s="155"/>
    </row>
    <row r="6" spans="1:14" ht="75" x14ac:dyDescent="0.25">
      <c r="A6" s="50" t="s">
        <v>29</v>
      </c>
      <c r="B6" s="135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5" t="s">
        <v>13</v>
      </c>
      <c r="N6" s="59"/>
    </row>
    <row r="7" spans="1:14" ht="15.75" customHeight="1" x14ac:dyDescent="0.25">
      <c r="A7" s="114" t="s">
        <v>68</v>
      </c>
      <c r="B7" s="128" t="s">
        <v>69</v>
      </c>
      <c r="C7" s="114">
        <v>24</v>
      </c>
      <c r="D7" s="119">
        <v>24</v>
      </c>
      <c r="E7" s="114">
        <v>2</v>
      </c>
      <c r="F7" s="67">
        <f t="shared" ref="F7:F25" si="0">D7*E7</f>
        <v>48</v>
      </c>
      <c r="G7" s="116">
        <v>9</v>
      </c>
      <c r="H7" s="120">
        <v>7.8</v>
      </c>
      <c r="I7" s="66">
        <f t="shared" ref="I7:I26" si="1">H7*E7/15</f>
        <v>1.04</v>
      </c>
      <c r="J7" s="67">
        <f t="shared" ref="J7:J26" si="2">(F7*G7)</f>
        <v>432</v>
      </c>
      <c r="K7" s="68">
        <f t="shared" ref="K7:K26" si="3">J7/30</f>
        <v>14.4</v>
      </c>
      <c r="L7" s="66">
        <f t="shared" ref="L7:L26" si="4">J7/I7</f>
        <v>415.38461538461536</v>
      </c>
      <c r="M7" s="54"/>
    </row>
    <row r="8" spans="1:14" ht="15.75" customHeight="1" x14ac:dyDescent="0.25">
      <c r="A8" s="114" t="s">
        <v>70</v>
      </c>
      <c r="B8" s="128" t="s">
        <v>71</v>
      </c>
      <c r="C8" s="114">
        <v>24</v>
      </c>
      <c r="D8" s="119">
        <v>24</v>
      </c>
      <c r="E8" s="114">
        <v>2</v>
      </c>
      <c r="F8" s="67">
        <f t="shared" si="0"/>
        <v>48</v>
      </c>
      <c r="G8" s="116">
        <v>9</v>
      </c>
      <c r="H8" s="120">
        <v>8.25</v>
      </c>
      <c r="I8" s="66">
        <f t="shared" si="1"/>
        <v>1.1000000000000001</v>
      </c>
      <c r="J8" s="67">
        <f t="shared" si="2"/>
        <v>432</v>
      </c>
      <c r="K8" s="68">
        <f t="shared" si="3"/>
        <v>14.4</v>
      </c>
      <c r="L8" s="66">
        <f t="shared" si="4"/>
        <v>392.72727272727269</v>
      </c>
      <c r="M8" s="54"/>
    </row>
    <row r="9" spans="1:14" ht="15.75" customHeight="1" x14ac:dyDescent="0.25">
      <c r="A9" s="114" t="s">
        <v>72</v>
      </c>
      <c r="B9" s="129" t="s">
        <v>73</v>
      </c>
      <c r="C9" s="114">
        <v>24</v>
      </c>
      <c r="D9" s="119">
        <v>24</v>
      </c>
      <c r="E9" s="114">
        <v>1</v>
      </c>
      <c r="F9" s="67">
        <f t="shared" si="0"/>
        <v>24</v>
      </c>
      <c r="G9" s="116">
        <v>9</v>
      </c>
      <c r="H9" s="120">
        <v>8.25</v>
      </c>
      <c r="I9" s="66">
        <f t="shared" si="1"/>
        <v>0.55000000000000004</v>
      </c>
      <c r="J9" s="67">
        <f t="shared" si="2"/>
        <v>216</v>
      </c>
      <c r="K9" s="68">
        <f t="shared" si="3"/>
        <v>7.2</v>
      </c>
      <c r="L9" s="66">
        <f t="shared" si="4"/>
        <v>392.72727272727269</v>
      </c>
      <c r="M9" s="54"/>
    </row>
    <row r="10" spans="1:14" ht="15.75" customHeight="1" x14ac:dyDescent="0.25">
      <c r="A10" s="114" t="s">
        <v>74</v>
      </c>
      <c r="B10" s="128" t="s">
        <v>75</v>
      </c>
      <c r="C10" s="114">
        <v>24</v>
      </c>
      <c r="D10" s="119">
        <v>24</v>
      </c>
      <c r="E10" s="114">
        <v>5</v>
      </c>
      <c r="F10" s="67">
        <f t="shared" si="0"/>
        <v>120</v>
      </c>
      <c r="G10" s="116">
        <v>9</v>
      </c>
      <c r="H10" s="116">
        <v>8.25</v>
      </c>
      <c r="I10" s="66">
        <f t="shared" si="1"/>
        <v>2.75</v>
      </c>
      <c r="J10" s="67">
        <f t="shared" si="2"/>
        <v>1080</v>
      </c>
      <c r="K10" s="68">
        <f t="shared" si="3"/>
        <v>36</v>
      </c>
      <c r="L10" s="66">
        <f t="shared" si="4"/>
        <v>392.72727272727275</v>
      </c>
      <c r="M10" s="54"/>
    </row>
    <row r="11" spans="1:14" ht="15.75" customHeight="1" x14ac:dyDescent="0.25">
      <c r="A11" s="114" t="s">
        <v>76</v>
      </c>
      <c r="B11" s="128" t="s">
        <v>77</v>
      </c>
      <c r="C11" s="114">
        <v>24</v>
      </c>
      <c r="D11" s="119">
        <v>24</v>
      </c>
      <c r="E11" s="114">
        <v>4</v>
      </c>
      <c r="F11" s="67">
        <f t="shared" si="0"/>
        <v>96</v>
      </c>
      <c r="G11" s="116">
        <v>9</v>
      </c>
      <c r="H11" s="116">
        <v>7.8</v>
      </c>
      <c r="I11" s="66">
        <f t="shared" si="1"/>
        <v>2.08</v>
      </c>
      <c r="J11" s="67">
        <f t="shared" si="2"/>
        <v>864</v>
      </c>
      <c r="K11" s="68">
        <f t="shared" si="3"/>
        <v>28.8</v>
      </c>
      <c r="L11" s="66">
        <f t="shared" si="4"/>
        <v>415.38461538461536</v>
      </c>
      <c r="M11" s="54"/>
    </row>
    <row r="12" spans="1:14" ht="15.75" customHeight="1" x14ac:dyDescent="0.25">
      <c r="A12" s="115" t="s">
        <v>55</v>
      </c>
      <c r="B12" s="129" t="s">
        <v>78</v>
      </c>
      <c r="C12" s="114">
        <v>24</v>
      </c>
      <c r="D12" s="114">
        <v>24</v>
      </c>
      <c r="E12" s="114">
        <v>3</v>
      </c>
      <c r="F12" s="67">
        <f t="shared" si="0"/>
        <v>72</v>
      </c>
      <c r="G12" s="116">
        <v>9</v>
      </c>
      <c r="H12" s="116">
        <v>8.25</v>
      </c>
      <c r="I12" s="66">
        <f t="shared" si="1"/>
        <v>1.65</v>
      </c>
      <c r="J12" s="67">
        <f t="shared" si="2"/>
        <v>648</v>
      </c>
      <c r="K12" s="68">
        <f t="shared" si="3"/>
        <v>21.6</v>
      </c>
      <c r="L12" s="66">
        <f t="shared" si="4"/>
        <v>392.72727272727275</v>
      </c>
      <c r="M12" s="54"/>
    </row>
    <row r="13" spans="1:14" ht="15.75" customHeight="1" x14ac:dyDescent="0.25">
      <c r="A13" s="115" t="s">
        <v>55</v>
      </c>
      <c r="B13" s="129" t="s">
        <v>79</v>
      </c>
      <c r="C13" s="114">
        <v>48</v>
      </c>
      <c r="D13" s="114">
        <v>48</v>
      </c>
      <c r="E13" s="114">
        <v>2</v>
      </c>
      <c r="F13" s="67">
        <f t="shared" si="0"/>
        <v>96</v>
      </c>
      <c r="G13" s="116">
        <v>3</v>
      </c>
      <c r="H13" s="116">
        <v>3</v>
      </c>
      <c r="I13" s="66">
        <f t="shared" si="1"/>
        <v>0.4</v>
      </c>
      <c r="J13" s="67">
        <f t="shared" si="2"/>
        <v>288</v>
      </c>
      <c r="K13" s="68">
        <f t="shared" si="3"/>
        <v>9.6</v>
      </c>
      <c r="L13" s="66">
        <f t="shared" si="4"/>
        <v>720</v>
      </c>
      <c r="M13" s="54"/>
    </row>
    <row r="14" spans="1:14" ht="15.75" customHeight="1" x14ac:dyDescent="0.25">
      <c r="A14" s="115" t="s">
        <v>55</v>
      </c>
      <c r="B14" s="129" t="s">
        <v>60</v>
      </c>
      <c r="C14" s="114">
        <v>24</v>
      </c>
      <c r="D14" s="114">
        <v>24</v>
      </c>
      <c r="E14" s="114">
        <v>4</v>
      </c>
      <c r="F14" s="67">
        <f t="shared" si="0"/>
        <v>96</v>
      </c>
      <c r="G14" s="146">
        <v>3</v>
      </c>
      <c r="H14" s="116">
        <v>2.4</v>
      </c>
      <c r="I14" s="66">
        <f t="shared" si="1"/>
        <v>0.64</v>
      </c>
      <c r="J14" s="67">
        <f t="shared" si="2"/>
        <v>288</v>
      </c>
      <c r="K14" s="68">
        <f t="shared" si="3"/>
        <v>9.6</v>
      </c>
      <c r="L14" s="66">
        <f t="shared" si="4"/>
        <v>450</v>
      </c>
      <c r="M14" s="54"/>
    </row>
    <row r="15" spans="1:14" ht="15.75" customHeight="1" x14ac:dyDescent="0.25">
      <c r="A15" s="115" t="s">
        <v>55</v>
      </c>
      <c r="B15" s="129" t="s">
        <v>61</v>
      </c>
      <c r="C15" s="114">
        <v>44</v>
      </c>
      <c r="D15" s="119">
        <v>44</v>
      </c>
      <c r="E15" s="114">
        <v>1</v>
      </c>
      <c r="F15" s="67">
        <f t="shared" si="0"/>
        <v>44</v>
      </c>
      <c r="G15" s="116">
        <v>3</v>
      </c>
      <c r="H15" s="116">
        <v>3</v>
      </c>
      <c r="I15" s="66">
        <f t="shared" si="1"/>
        <v>0.2</v>
      </c>
      <c r="J15" s="67">
        <f t="shared" si="2"/>
        <v>132</v>
      </c>
      <c r="K15" s="68">
        <f t="shared" si="3"/>
        <v>4.4000000000000004</v>
      </c>
      <c r="L15" s="66">
        <f t="shared" si="4"/>
        <v>660</v>
      </c>
      <c r="M15" s="54"/>
    </row>
    <row r="16" spans="1:14" ht="15.75" customHeight="1" x14ac:dyDescent="0.25">
      <c r="A16" s="115" t="s">
        <v>55</v>
      </c>
      <c r="B16" s="129" t="s">
        <v>62</v>
      </c>
      <c r="C16" s="114">
        <v>48</v>
      </c>
      <c r="D16" s="119">
        <v>48</v>
      </c>
      <c r="E16" s="114">
        <v>5</v>
      </c>
      <c r="F16" s="67">
        <f t="shared" si="0"/>
        <v>240</v>
      </c>
      <c r="G16" s="116">
        <v>3</v>
      </c>
      <c r="H16" s="116">
        <v>3</v>
      </c>
      <c r="I16" s="66">
        <f t="shared" si="1"/>
        <v>1</v>
      </c>
      <c r="J16" s="67">
        <f t="shared" si="2"/>
        <v>720</v>
      </c>
      <c r="K16" s="68">
        <f t="shared" si="3"/>
        <v>24</v>
      </c>
      <c r="L16" s="66">
        <f t="shared" si="4"/>
        <v>720</v>
      </c>
      <c r="M16" s="54"/>
    </row>
    <row r="17" spans="1:13" ht="15.75" customHeight="1" x14ac:dyDescent="0.25">
      <c r="A17" s="115" t="s">
        <v>55</v>
      </c>
      <c r="B17" s="129" t="s">
        <v>63</v>
      </c>
      <c r="C17" s="114">
        <v>24</v>
      </c>
      <c r="D17" s="119">
        <v>24</v>
      </c>
      <c r="E17" s="114">
        <v>10</v>
      </c>
      <c r="F17" s="67">
        <f t="shared" si="0"/>
        <v>240</v>
      </c>
      <c r="G17" s="146">
        <v>3</v>
      </c>
      <c r="H17" s="116">
        <v>2.4</v>
      </c>
      <c r="I17" s="66">
        <f t="shared" si="1"/>
        <v>1.6</v>
      </c>
      <c r="J17" s="67">
        <f t="shared" si="2"/>
        <v>720</v>
      </c>
      <c r="K17" s="68">
        <f t="shared" si="3"/>
        <v>24</v>
      </c>
      <c r="L17" s="66">
        <f t="shared" si="4"/>
        <v>450</v>
      </c>
      <c r="M17" s="54"/>
    </row>
    <row r="18" spans="1:13" ht="15.75" customHeight="1" x14ac:dyDescent="0.25">
      <c r="A18" s="115" t="s">
        <v>55</v>
      </c>
      <c r="B18" s="129" t="s">
        <v>64</v>
      </c>
      <c r="C18" s="114">
        <v>44</v>
      </c>
      <c r="D18" s="119">
        <v>44</v>
      </c>
      <c r="E18" s="114">
        <v>1</v>
      </c>
      <c r="F18" s="67">
        <f t="shared" si="0"/>
        <v>44</v>
      </c>
      <c r="G18" s="116">
        <v>3</v>
      </c>
      <c r="H18" s="116">
        <v>3</v>
      </c>
      <c r="I18" s="66">
        <f t="shared" si="1"/>
        <v>0.2</v>
      </c>
      <c r="J18" s="67">
        <f t="shared" si="2"/>
        <v>132</v>
      </c>
      <c r="K18" s="68">
        <f t="shared" si="3"/>
        <v>4.4000000000000004</v>
      </c>
      <c r="L18" s="66">
        <f t="shared" si="4"/>
        <v>660</v>
      </c>
      <c r="M18" s="54"/>
    </row>
    <row r="19" spans="1:13" x14ac:dyDescent="0.25">
      <c r="A19" s="137" t="s">
        <v>55</v>
      </c>
      <c r="B19" s="138" t="s">
        <v>65</v>
      </c>
      <c r="C19" s="137">
        <v>48</v>
      </c>
      <c r="D19" s="137">
        <v>48</v>
      </c>
      <c r="E19" s="137">
        <v>1</v>
      </c>
      <c r="F19" s="67">
        <v>48</v>
      </c>
      <c r="G19" s="139">
        <v>3</v>
      </c>
      <c r="H19" s="139">
        <v>3</v>
      </c>
      <c r="I19" s="66">
        <f t="shared" si="1"/>
        <v>0.2</v>
      </c>
      <c r="J19" s="67">
        <f t="shared" si="2"/>
        <v>144</v>
      </c>
      <c r="K19" s="68">
        <f t="shared" si="3"/>
        <v>4.8</v>
      </c>
      <c r="L19" s="66">
        <f t="shared" si="4"/>
        <v>720</v>
      </c>
    </row>
    <row r="20" spans="1:13" x14ac:dyDescent="0.25">
      <c r="A20" s="137" t="s">
        <v>55</v>
      </c>
      <c r="B20" s="138" t="s">
        <v>90</v>
      </c>
      <c r="C20" s="137">
        <v>24</v>
      </c>
      <c r="D20" s="137">
        <v>24</v>
      </c>
      <c r="E20" s="137">
        <v>2</v>
      </c>
      <c r="F20" s="67">
        <f t="shared" si="0"/>
        <v>48</v>
      </c>
      <c r="G20" s="147">
        <v>3</v>
      </c>
      <c r="H20" s="139">
        <v>2.4</v>
      </c>
      <c r="I20" s="66">
        <f t="shared" si="1"/>
        <v>0.32</v>
      </c>
      <c r="J20" s="67">
        <f t="shared" si="2"/>
        <v>144</v>
      </c>
      <c r="K20" s="68">
        <f t="shared" si="3"/>
        <v>4.8</v>
      </c>
      <c r="L20" s="66">
        <f t="shared" si="4"/>
        <v>450</v>
      </c>
    </row>
    <row r="21" spans="1:13" ht="15.75" customHeight="1" x14ac:dyDescent="0.25">
      <c r="A21" s="117" t="s">
        <v>82</v>
      </c>
      <c r="B21" s="118" t="s">
        <v>83</v>
      </c>
      <c r="C21" s="114">
        <v>24</v>
      </c>
      <c r="D21" s="114">
        <v>14</v>
      </c>
      <c r="E21" s="114">
        <v>1</v>
      </c>
      <c r="F21" s="67">
        <f t="shared" si="0"/>
        <v>14</v>
      </c>
      <c r="G21" s="146">
        <v>6</v>
      </c>
      <c r="H21" s="116">
        <v>5.25</v>
      </c>
      <c r="I21" s="66">
        <f t="shared" si="1"/>
        <v>0.35</v>
      </c>
      <c r="J21" s="67">
        <f t="shared" si="2"/>
        <v>84</v>
      </c>
      <c r="K21" s="68">
        <f t="shared" si="3"/>
        <v>2.8</v>
      </c>
      <c r="L21" s="66">
        <f t="shared" si="4"/>
        <v>240.00000000000003</v>
      </c>
      <c r="M21" s="54"/>
    </row>
    <row r="22" spans="1:13" ht="15.75" customHeight="1" x14ac:dyDescent="0.25">
      <c r="A22" s="117" t="s">
        <v>80</v>
      </c>
      <c r="B22" s="130" t="s">
        <v>81</v>
      </c>
      <c r="C22" s="114">
        <v>24</v>
      </c>
      <c r="D22" s="114">
        <v>24</v>
      </c>
      <c r="E22" s="114">
        <v>1</v>
      </c>
      <c r="F22" s="67">
        <f t="shared" si="0"/>
        <v>24</v>
      </c>
      <c r="G22" s="146">
        <v>5</v>
      </c>
      <c r="H22" s="116">
        <v>4.25</v>
      </c>
      <c r="I22" s="66">
        <f t="shared" si="1"/>
        <v>0.28333333333333333</v>
      </c>
      <c r="J22" s="67">
        <f t="shared" si="2"/>
        <v>120</v>
      </c>
      <c r="K22" s="68">
        <f t="shared" si="3"/>
        <v>4</v>
      </c>
      <c r="L22" s="66">
        <f t="shared" si="4"/>
        <v>423.52941176470591</v>
      </c>
      <c r="M22" s="54"/>
    </row>
    <row r="23" spans="1:13" ht="15.75" customHeight="1" x14ac:dyDescent="0.25">
      <c r="A23" s="36"/>
      <c r="B23" s="37"/>
      <c r="C23" s="52"/>
      <c r="D23" s="52"/>
      <c r="E23" s="52"/>
      <c r="F23" s="67">
        <f t="shared" si="0"/>
        <v>0</v>
      </c>
      <c r="G23" s="83"/>
      <c r="H23" s="83"/>
      <c r="I23" s="66">
        <f t="shared" si="1"/>
        <v>0</v>
      </c>
      <c r="J23" s="67">
        <f t="shared" si="2"/>
        <v>0</v>
      </c>
      <c r="K23" s="68">
        <f t="shared" si="3"/>
        <v>0</v>
      </c>
      <c r="L23" s="66" t="e">
        <f t="shared" si="4"/>
        <v>#DIV/0!</v>
      </c>
      <c r="M23" s="54"/>
    </row>
    <row r="24" spans="1:13" ht="15.75" customHeight="1" x14ac:dyDescent="0.25">
      <c r="A24" s="38"/>
      <c r="B24" s="39"/>
      <c r="C24" s="52"/>
      <c r="D24" s="52"/>
      <c r="E24" s="52"/>
      <c r="F24" s="67">
        <f t="shared" si="0"/>
        <v>0</v>
      </c>
      <c r="G24" s="83"/>
      <c r="H24" s="83"/>
      <c r="I24" s="66">
        <f t="shared" si="1"/>
        <v>0</v>
      </c>
      <c r="J24" s="67">
        <f t="shared" si="2"/>
        <v>0</v>
      </c>
      <c r="K24" s="68">
        <f t="shared" si="3"/>
        <v>0</v>
      </c>
      <c r="L24" s="66" t="e">
        <f t="shared" si="4"/>
        <v>#DIV/0!</v>
      </c>
      <c r="M24" s="54"/>
    </row>
    <row r="25" spans="1:13" ht="15.75" customHeight="1" x14ac:dyDescent="0.25">
      <c r="A25" s="38"/>
      <c r="B25" s="39"/>
      <c r="C25" s="52"/>
      <c r="D25" s="52"/>
      <c r="E25" s="52"/>
      <c r="F25" s="67">
        <f t="shared" si="0"/>
        <v>0</v>
      </c>
      <c r="G25" s="83"/>
      <c r="H25" s="83"/>
      <c r="I25" s="66">
        <f t="shared" si="1"/>
        <v>0</v>
      </c>
      <c r="J25" s="67">
        <f t="shared" si="2"/>
        <v>0</v>
      </c>
      <c r="K25" s="68">
        <f t="shared" si="3"/>
        <v>0</v>
      </c>
      <c r="L25" s="66" t="e">
        <f t="shared" si="4"/>
        <v>#DIV/0!</v>
      </c>
      <c r="M25" s="54"/>
    </row>
    <row r="26" spans="1:13" ht="15.75" customHeight="1" x14ac:dyDescent="0.25">
      <c r="A26" s="38"/>
      <c r="B26" s="39"/>
      <c r="C26" s="52"/>
      <c r="D26" s="52"/>
      <c r="E26" s="52"/>
      <c r="F26" s="67">
        <f t="shared" ref="F26:F36" si="5">D26*E26</f>
        <v>0</v>
      </c>
      <c r="G26" s="83"/>
      <c r="H26" s="83"/>
      <c r="I26" s="66">
        <f t="shared" si="1"/>
        <v>0</v>
      </c>
      <c r="J26" s="67">
        <f t="shared" si="2"/>
        <v>0</v>
      </c>
      <c r="K26" s="68">
        <f t="shared" si="3"/>
        <v>0</v>
      </c>
      <c r="L26" s="66" t="e">
        <f t="shared" si="4"/>
        <v>#DIV/0!</v>
      </c>
      <c r="M26" s="54"/>
    </row>
    <row r="27" spans="1:13" ht="15.75" customHeight="1" x14ac:dyDescent="0.25">
      <c r="A27" s="38"/>
      <c r="B27" s="39"/>
      <c r="C27" s="52"/>
      <c r="D27" s="52"/>
      <c r="E27" s="52"/>
      <c r="F27" s="67">
        <f t="shared" si="5"/>
        <v>0</v>
      </c>
      <c r="G27" s="83"/>
      <c r="H27" s="83"/>
      <c r="I27" s="66">
        <f t="shared" ref="I27:I38" si="6">H27*E27/15</f>
        <v>0</v>
      </c>
      <c r="J27" s="67">
        <f t="shared" ref="J27:J38" si="7">(F27*G27)</f>
        <v>0</v>
      </c>
      <c r="K27" s="68">
        <f t="shared" ref="K27:K38" si="8">J27/30</f>
        <v>0</v>
      </c>
      <c r="L27" s="66" t="e">
        <f t="shared" ref="L27:L38" si="9">J27/I27</f>
        <v>#DIV/0!</v>
      </c>
      <c r="M27" s="54"/>
    </row>
    <row r="28" spans="1:13" ht="15.75" customHeight="1" x14ac:dyDescent="0.25">
      <c r="A28" s="38"/>
      <c r="B28" s="39"/>
      <c r="C28" s="52"/>
      <c r="D28" s="52"/>
      <c r="E28" s="52"/>
      <c r="F28" s="67">
        <f t="shared" si="5"/>
        <v>0</v>
      </c>
      <c r="G28" s="83"/>
      <c r="H28" s="83"/>
      <c r="I28" s="66">
        <f t="shared" si="6"/>
        <v>0</v>
      </c>
      <c r="J28" s="67">
        <f t="shared" si="7"/>
        <v>0</v>
      </c>
      <c r="K28" s="68">
        <f t="shared" si="8"/>
        <v>0</v>
      </c>
      <c r="L28" s="66" t="e">
        <f t="shared" si="9"/>
        <v>#DIV/0!</v>
      </c>
      <c r="M28" s="54"/>
    </row>
    <row r="29" spans="1:13" ht="15.75" customHeight="1" x14ac:dyDescent="0.25">
      <c r="A29" s="38"/>
      <c r="B29" s="39"/>
      <c r="C29" s="52"/>
      <c r="D29" s="52"/>
      <c r="E29" s="52"/>
      <c r="F29" s="67">
        <f t="shared" si="5"/>
        <v>0</v>
      </c>
      <c r="G29" s="83"/>
      <c r="H29" s="83"/>
      <c r="I29" s="66">
        <f t="shared" si="6"/>
        <v>0</v>
      </c>
      <c r="J29" s="67">
        <f t="shared" si="7"/>
        <v>0</v>
      </c>
      <c r="K29" s="68">
        <f t="shared" si="8"/>
        <v>0</v>
      </c>
      <c r="L29" s="66" t="e">
        <f t="shared" si="9"/>
        <v>#DIV/0!</v>
      </c>
      <c r="M29" s="54"/>
    </row>
    <row r="30" spans="1:13" ht="15.75" customHeight="1" x14ac:dyDescent="0.25">
      <c r="A30" s="38"/>
      <c r="B30" s="39"/>
      <c r="C30" s="52"/>
      <c r="D30" s="52"/>
      <c r="E30" s="52"/>
      <c r="F30" s="67">
        <f t="shared" si="5"/>
        <v>0</v>
      </c>
      <c r="G30" s="83"/>
      <c r="H30" s="83"/>
      <c r="I30" s="66">
        <f t="shared" si="6"/>
        <v>0</v>
      </c>
      <c r="J30" s="67">
        <f t="shared" si="7"/>
        <v>0</v>
      </c>
      <c r="K30" s="68">
        <f t="shared" si="8"/>
        <v>0</v>
      </c>
      <c r="L30" s="66" t="e">
        <f t="shared" si="9"/>
        <v>#DIV/0!</v>
      </c>
      <c r="M30" s="54"/>
    </row>
    <row r="31" spans="1:13" ht="15.75" customHeight="1" x14ac:dyDescent="0.25">
      <c r="A31" s="40"/>
      <c r="B31" s="131"/>
      <c r="C31" s="52"/>
      <c r="D31" s="52"/>
      <c r="E31" s="52"/>
      <c r="F31" s="67">
        <f t="shared" si="5"/>
        <v>0</v>
      </c>
      <c r="G31" s="83"/>
      <c r="H31" s="83"/>
      <c r="I31" s="66">
        <f t="shared" si="6"/>
        <v>0</v>
      </c>
      <c r="J31" s="67">
        <f t="shared" si="7"/>
        <v>0</v>
      </c>
      <c r="K31" s="68">
        <f t="shared" si="8"/>
        <v>0</v>
      </c>
      <c r="L31" s="66" t="e">
        <f t="shared" si="9"/>
        <v>#DIV/0!</v>
      </c>
      <c r="M31" s="54"/>
    </row>
    <row r="32" spans="1:13" ht="15.75" customHeight="1" x14ac:dyDescent="0.25">
      <c r="A32" s="40"/>
      <c r="B32" s="131"/>
      <c r="C32" s="52"/>
      <c r="D32" s="52"/>
      <c r="E32" s="52"/>
      <c r="F32" s="67">
        <f t="shared" si="5"/>
        <v>0</v>
      </c>
      <c r="G32" s="83"/>
      <c r="H32" s="83"/>
      <c r="I32" s="66">
        <f t="shared" si="6"/>
        <v>0</v>
      </c>
      <c r="J32" s="67">
        <f t="shared" si="7"/>
        <v>0</v>
      </c>
      <c r="K32" s="68">
        <f t="shared" si="8"/>
        <v>0</v>
      </c>
      <c r="L32" s="66" t="e">
        <f t="shared" si="9"/>
        <v>#DIV/0!</v>
      </c>
      <c r="M32" s="54"/>
    </row>
    <row r="33" spans="1:13" ht="15.75" customHeight="1" x14ac:dyDescent="0.25">
      <c r="A33" s="55"/>
      <c r="B33" s="132"/>
      <c r="C33" s="52"/>
      <c r="D33" s="52"/>
      <c r="E33" s="52"/>
      <c r="F33" s="67">
        <f t="shared" si="5"/>
        <v>0</v>
      </c>
      <c r="G33" s="83"/>
      <c r="H33" s="83"/>
      <c r="I33" s="66">
        <f t="shared" si="6"/>
        <v>0</v>
      </c>
      <c r="J33" s="67">
        <f t="shared" si="7"/>
        <v>0</v>
      </c>
      <c r="K33" s="68">
        <f t="shared" si="8"/>
        <v>0</v>
      </c>
      <c r="L33" s="66" t="e">
        <f t="shared" si="9"/>
        <v>#DIV/0!</v>
      </c>
      <c r="M33" s="54"/>
    </row>
    <row r="34" spans="1:13" ht="15.75" customHeight="1" x14ac:dyDescent="0.25">
      <c r="A34" s="41"/>
      <c r="B34" s="39"/>
      <c r="C34" s="52"/>
      <c r="D34" s="52"/>
      <c r="E34" s="52"/>
      <c r="F34" s="67">
        <f t="shared" si="5"/>
        <v>0</v>
      </c>
      <c r="G34" s="83"/>
      <c r="H34" s="83"/>
      <c r="I34" s="66">
        <f t="shared" si="6"/>
        <v>0</v>
      </c>
      <c r="J34" s="67">
        <f t="shared" si="7"/>
        <v>0</v>
      </c>
      <c r="K34" s="68">
        <f t="shared" si="8"/>
        <v>0</v>
      </c>
      <c r="L34" s="66" t="e">
        <f t="shared" si="9"/>
        <v>#DIV/0!</v>
      </c>
      <c r="M34" s="54"/>
    </row>
    <row r="35" spans="1:13" ht="15.75" customHeight="1" x14ac:dyDescent="0.25">
      <c r="A35" s="41"/>
      <c r="B35" s="58"/>
      <c r="C35" s="52"/>
      <c r="D35" s="52"/>
      <c r="E35" s="52"/>
      <c r="F35" s="67">
        <f t="shared" si="5"/>
        <v>0</v>
      </c>
      <c r="G35" s="83"/>
      <c r="H35" s="83"/>
      <c r="I35" s="66">
        <f t="shared" si="6"/>
        <v>0</v>
      </c>
      <c r="J35" s="67">
        <f t="shared" si="7"/>
        <v>0</v>
      </c>
      <c r="K35" s="68">
        <f t="shared" si="8"/>
        <v>0</v>
      </c>
      <c r="L35" s="66" t="e">
        <f t="shared" si="9"/>
        <v>#DIV/0!</v>
      </c>
      <c r="M35" s="54"/>
    </row>
    <row r="36" spans="1:13" ht="15.75" customHeight="1" x14ac:dyDescent="0.25">
      <c r="A36" s="41"/>
      <c r="B36" s="58"/>
      <c r="C36" s="52"/>
      <c r="D36" s="52"/>
      <c r="E36" s="52"/>
      <c r="F36" s="67">
        <f t="shared" si="5"/>
        <v>0</v>
      </c>
      <c r="G36" s="83"/>
      <c r="H36" s="83"/>
      <c r="I36" s="66">
        <f t="shared" si="6"/>
        <v>0</v>
      </c>
      <c r="J36" s="67">
        <f t="shared" si="7"/>
        <v>0</v>
      </c>
      <c r="K36" s="68">
        <f t="shared" si="8"/>
        <v>0</v>
      </c>
      <c r="L36" s="66" t="e">
        <f t="shared" si="9"/>
        <v>#DIV/0!</v>
      </c>
      <c r="M36" s="54"/>
    </row>
    <row r="37" spans="1:13" ht="15.75" customHeight="1" x14ac:dyDescent="0.25">
      <c r="A37" s="41"/>
      <c r="B37" s="58"/>
      <c r="C37" s="52"/>
      <c r="D37" s="52"/>
      <c r="E37" s="52"/>
      <c r="F37" s="67">
        <f t="shared" ref="F37:F38" si="10">D37*E37</f>
        <v>0</v>
      </c>
      <c r="G37" s="83"/>
      <c r="H37" s="83"/>
      <c r="I37" s="66">
        <f t="shared" si="6"/>
        <v>0</v>
      </c>
      <c r="J37" s="67">
        <f t="shared" si="7"/>
        <v>0</v>
      </c>
      <c r="K37" s="68">
        <f t="shared" si="8"/>
        <v>0</v>
      </c>
      <c r="L37" s="66" t="e">
        <f t="shared" si="9"/>
        <v>#DIV/0!</v>
      </c>
      <c r="M37" s="54"/>
    </row>
    <row r="38" spans="1:13" ht="15.75" customHeight="1" x14ac:dyDescent="0.25">
      <c r="A38" s="41"/>
      <c r="B38" s="58"/>
      <c r="C38" s="52"/>
      <c r="D38" s="52"/>
      <c r="E38" s="52"/>
      <c r="F38" s="67">
        <f t="shared" si="10"/>
        <v>0</v>
      </c>
      <c r="G38" s="83"/>
      <c r="H38" s="83"/>
      <c r="I38" s="66">
        <f t="shared" si="6"/>
        <v>0</v>
      </c>
      <c r="J38" s="67">
        <f t="shared" si="7"/>
        <v>0</v>
      </c>
      <c r="K38" s="68">
        <f t="shared" si="8"/>
        <v>0</v>
      </c>
      <c r="L38" s="66" t="e">
        <f t="shared" si="9"/>
        <v>#DIV/0!</v>
      </c>
      <c r="M38" s="54"/>
    </row>
    <row r="39" spans="1:13" ht="18.75" customHeight="1" x14ac:dyDescent="0.25">
      <c r="A39" s="148" t="s">
        <v>14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50"/>
    </row>
    <row r="40" spans="1:13" s="45" customFormat="1" ht="60.75" customHeight="1" x14ac:dyDescent="0.25">
      <c r="A40" s="151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66"/>
    </row>
    <row r="41" spans="1:13" x14ac:dyDescent="0.25">
      <c r="A41" s="167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8"/>
    </row>
    <row r="42" spans="1:13" x14ac:dyDescent="0.25">
      <c r="A42" s="30"/>
      <c r="B42" s="136"/>
      <c r="C42" s="30"/>
      <c r="D42" s="30"/>
      <c r="E42" s="30"/>
      <c r="F42" s="88"/>
      <c r="G42" s="88"/>
      <c r="H42" s="88"/>
      <c r="I42" s="88"/>
      <c r="J42" s="88"/>
      <c r="K42" s="88"/>
      <c r="L42" s="88"/>
      <c r="M42" s="31"/>
    </row>
    <row r="43" spans="1:13" x14ac:dyDescent="0.25">
      <c r="A43"/>
      <c r="B43" s="133"/>
      <c r="C43"/>
      <c r="D43"/>
      <c r="E43"/>
      <c r="F43" s="69"/>
      <c r="G43" s="69"/>
      <c r="H43" s="69"/>
      <c r="I43" s="69"/>
      <c r="J43" s="69"/>
      <c r="K43" s="69"/>
      <c r="L43" s="69"/>
    </row>
    <row r="44" spans="1:13" ht="30" customHeight="1" x14ac:dyDescent="0.25">
      <c r="A44"/>
      <c r="B44" s="133"/>
      <c r="C44"/>
      <c r="D44"/>
      <c r="E44"/>
      <c r="F44" s="69"/>
      <c r="G44" s="69"/>
      <c r="H44" s="69"/>
      <c r="I44" s="69"/>
      <c r="J44" s="69"/>
      <c r="K44" s="69"/>
      <c r="L44" s="69"/>
    </row>
    <row r="45" spans="1:13" x14ac:dyDescent="0.25">
      <c r="A45"/>
      <c r="B45" s="133"/>
      <c r="C45"/>
      <c r="D45"/>
      <c r="E45"/>
      <c r="F45" s="69"/>
      <c r="G45" s="69"/>
      <c r="H45" s="69"/>
      <c r="I45" s="69"/>
      <c r="J45" s="69"/>
      <c r="K45" s="69"/>
      <c r="L45" s="69"/>
    </row>
    <row r="46" spans="1:13" ht="32.25" customHeight="1" x14ac:dyDescent="0.25">
      <c r="A46"/>
      <c r="B46" s="133"/>
      <c r="C46"/>
      <c r="D46"/>
      <c r="E46"/>
      <c r="F46" s="69"/>
      <c r="G46" s="69"/>
      <c r="H46" s="69"/>
      <c r="I46" s="69"/>
      <c r="J46" s="69"/>
      <c r="K46" s="69"/>
      <c r="L46" s="69"/>
    </row>
    <row r="48" spans="1:13" x14ac:dyDescent="0.25">
      <c r="H48" s="69"/>
    </row>
    <row r="49" spans="2:12" x14ac:dyDescent="0.25">
      <c r="H49" s="69"/>
      <c r="I49" s="69"/>
    </row>
    <row r="50" spans="2:12" customFormat="1" x14ac:dyDescent="0.25">
      <c r="B50" s="133"/>
      <c r="F50" s="69"/>
      <c r="G50" s="69"/>
      <c r="H50" s="69"/>
      <c r="I50" s="69"/>
      <c r="J50" s="69"/>
      <c r="K50" s="69"/>
      <c r="L50" s="69"/>
    </row>
    <row r="51" spans="2:12" customFormat="1" x14ac:dyDescent="0.25">
      <c r="B51" s="133"/>
      <c r="F51" s="69"/>
      <c r="G51" s="69"/>
      <c r="H51" s="69"/>
      <c r="I51" s="69"/>
      <c r="J51" s="69"/>
      <c r="K51" s="69"/>
      <c r="L51" s="69"/>
    </row>
    <row r="52" spans="2:12" customFormat="1" x14ac:dyDescent="0.25">
      <c r="B52" s="133"/>
      <c r="F52" s="69"/>
      <c r="G52" s="69"/>
      <c r="H52" s="69"/>
      <c r="I52" s="69"/>
      <c r="J52" s="69"/>
      <c r="K52" s="69"/>
      <c r="L52" s="69"/>
    </row>
    <row r="53" spans="2:12" customFormat="1" x14ac:dyDescent="0.25">
      <c r="B53" s="133"/>
      <c r="F53" s="69"/>
      <c r="G53" s="69"/>
      <c r="H53" s="69"/>
      <c r="I53" s="69"/>
      <c r="J53" s="69"/>
      <c r="K53" s="69"/>
      <c r="L53" s="69"/>
    </row>
    <row r="54" spans="2:12" customFormat="1" x14ac:dyDescent="0.25">
      <c r="B54" s="133"/>
      <c r="F54" s="69"/>
      <c r="G54" s="69"/>
      <c r="H54" s="69"/>
      <c r="I54" s="69"/>
      <c r="J54" s="69"/>
      <c r="K54" s="69"/>
      <c r="L54" s="69"/>
    </row>
    <row r="55" spans="2:12" customFormat="1" x14ac:dyDescent="0.25">
      <c r="B55" s="133"/>
      <c r="F55" s="69"/>
      <c r="G55" s="69"/>
      <c r="H55" s="69"/>
      <c r="I55" s="69"/>
      <c r="J55" s="69"/>
      <c r="K55" s="69"/>
      <c r="L55" s="69"/>
    </row>
    <row r="56" spans="2:12" customFormat="1" x14ac:dyDescent="0.25">
      <c r="B56" s="133"/>
      <c r="F56" s="69"/>
      <c r="G56" s="69"/>
      <c r="H56" s="69"/>
      <c r="I56" s="69"/>
      <c r="J56" s="69"/>
      <c r="K56" s="69"/>
      <c r="L56" s="69"/>
    </row>
    <row r="57" spans="2:12" customFormat="1" x14ac:dyDescent="0.25">
      <c r="B57" s="133"/>
      <c r="F57" s="69"/>
      <c r="G57" s="69"/>
      <c r="H57" s="69"/>
      <c r="I57" s="69"/>
      <c r="J57" s="69"/>
      <c r="K57" s="69"/>
      <c r="L57" s="69"/>
    </row>
    <row r="58" spans="2:12" customFormat="1" x14ac:dyDescent="0.25">
      <c r="B58" s="133"/>
      <c r="F58" s="69"/>
      <c r="G58" s="69"/>
      <c r="H58" s="69"/>
      <c r="I58" s="69"/>
      <c r="J58" s="69"/>
      <c r="K58" s="69"/>
      <c r="L58" s="69"/>
    </row>
    <row r="59" spans="2:12" customFormat="1" x14ac:dyDescent="0.25">
      <c r="B59" s="133"/>
      <c r="F59" s="69"/>
      <c r="G59" s="69"/>
      <c r="H59" s="69"/>
      <c r="I59" s="69"/>
      <c r="J59" s="69"/>
      <c r="K59" s="69"/>
      <c r="L59" s="69"/>
    </row>
    <row r="60" spans="2:12" customFormat="1" x14ac:dyDescent="0.25">
      <c r="B60" s="133"/>
      <c r="F60" s="69"/>
      <c r="G60" s="69"/>
      <c r="H60" s="69"/>
      <c r="I60" s="69"/>
      <c r="J60" s="69"/>
      <c r="K60" s="69"/>
      <c r="L60" s="69"/>
    </row>
    <row r="61" spans="2:12" customFormat="1" x14ac:dyDescent="0.25">
      <c r="B61" s="133"/>
      <c r="F61" s="69"/>
      <c r="G61" s="69"/>
      <c r="H61" s="69"/>
      <c r="I61" s="69"/>
      <c r="J61" s="69"/>
      <c r="K61" s="69"/>
      <c r="L61" s="69"/>
    </row>
    <row r="62" spans="2:12" customFormat="1" x14ac:dyDescent="0.25">
      <c r="B62" s="133"/>
      <c r="F62" s="69"/>
      <c r="G62" s="69"/>
      <c r="H62" s="69"/>
      <c r="I62" s="69"/>
      <c r="J62" s="69"/>
      <c r="K62" s="69"/>
      <c r="L62" s="69"/>
    </row>
    <row r="63" spans="2:12" customFormat="1" x14ac:dyDescent="0.25">
      <c r="B63" s="133"/>
      <c r="F63" s="69"/>
      <c r="G63" s="69"/>
      <c r="H63" s="69"/>
      <c r="I63" s="69"/>
      <c r="J63" s="69"/>
      <c r="K63" s="69"/>
      <c r="L63" s="69"/>
    </row>
    <row r="64" spans="2:12" customFormat="1" x14ac:dyDescent="0.25">
      <c r="B64" s="133"/>
      <c r="F64" s="69"/>
      <c r="G64" s="69"/>
      <c r="H64" s="69"/>
      <c r="I64" s="69"/>
      <c r="J64" s="69"/>
      <c r="K64" s="69"/>
      <c r="L64" s="69"/>
    </row>
    <row r="65" spans="2:12" customFormat="1" x14ac:dyDescent="0.25">
      <c r="B65" s="133"/>
      <c r="F65" s="69"/>
      <c r="G65" s="69"/>
      <c r="H65" s="69"/>
      <c r="I65" s="69"/>
      <c r="J65" s="69"/>
      <c r="K65" s="69"/>
      <c r="L65" s="69"/>
    </row>
    <row r="66" spans="2:12" customFormat="1" x14ac:dyDescent="0.25">
      <c r="B66" s="133"/>
      <c r="F66" s="69"/>
      <c r="G66" s="69"/>
      <c r="H66" s="69"/>
      <c r="I66" s="69"/>
      <c r="J66" s="69"/>
      <c r="K66" s="69"/>
      <c r="L66" s="69"/>
    </row>
    <row r="67" spans="2:12" customFormat="1" x14ac:dyDescent="0.25">
      <c r="B67" s="133"/>
      <c r="F67" s="69"/>
      <c r="G67" s="69"/>
      <c r="H67" s="69"/>
      <c r="I67" s="69"/>
      <c r="J67" s="69"/>
      <c r="K67" s="69"/>
      <c r="L67" s="69"/>
    </row>
    <row r="68" spans="2:12" customFormat="1" x14ac:dyDescent="0.25">
      <c r="B68" s="133"/>
      <c r="F68" s="69"/>
      <c r="G68" s="69"/>
      <c r="H68" s="69"/>
      <c r="I68" s="69"/>
      <c r="J68" s="69"/>
      <c r="K68" s="69"/>
      <c r="L68" s="69"/>
    </row>
    <row r="69" spans="2:12" customFormat="1" x14ac:dyDescent="0.25">
      <c r="B69" s="133"/>
      <c r="F69" s="69"/>
      <c r="G69" s="69"/>
      <c r="H69" s="69"/>
      <c r="I69" s="69"/>
      <c r="J69" s="69"/>
      <c r="K69" s="69"/>
      <c r="L69" s="69"/>
    </row>
  </sheetData>
  <sheetProtection formatCells="0" insertRows="0" deleteRows="0"/>
  <mergeCells count="7">
    <mergeCell ref="A40:M41"/>
    <mergeCell ref="F3:H3"/>
    <mergeCell ref="E1:G1"/>
    <mergeCell ref="E2:G2"/>
    <mergeCell ref="A3:D3"/>
    <mergeCell ref="A39:M39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1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1" t="s">
        <v>28</v>
      </c>
      <c r="B2" s="97" t="s">
        <v>37</v>
      </c>
      <c r="C2" s="11" t="s">
        <v>55</v>
      </c>
      <c r="D2" s="104">
        <v>34.340000000000003</v>
      </c>
      <c r="E2" s="5">
        <f>SUM('Summer 21'!K2,'Fall 21'!J2,'Spring 22'!I2)</f>
        <v>34.29666666666666</v>
      </c>
      <c r="F2" s="5">
        <f>SUM('Summer 21'!L2,'Fall 21'!K2,'Spring 22'!J2)</f>
        <v>15644</v>
      </c>
      <c r="G2" s="5">
        <f>SUM('Summer 21'!M2,'Fall 21'!L2,'Spring 22'!K2)</f>
        <v>521.4666666666667</v>
      </c>
      <c r="H2" s="7">
        <f>F2/E2</f>
        <v>456.1376227038586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5">
        <v>33.65</v>
      </c>
    </row>
    <row r="6" spans="1:14" ht="15.75" thickBot="1" x14ac:dyDescent="0.3">
      <c r="A6" s="59"/>
      <c r="B6" s="59"/>
      <c r="D6" s="59"/>
      <c r="E6" s="102" t="s">
        <v>45</v>
      </c>
      <c r="F6" s="102" t="s">
        <v>46</v>
      </c>
      <c r="G6" s="59"/>
      <c r="H6" s="59"/>
      <c r="K6" s="59"/>
      <c r="L6" s="59"/>
      <c r="M6" s="59"/>
      <c r="N6" s="59"/>
    </row>
    <row r="7" spans="1:14" x14ac:dyDescent="0.25">
      <c r="D7" s="99" t="s">
        <v>41</v>
      </c>
      <c r="E7" s="103">
        <v>4.6500000000000004</v>
      </c>
      <c r="F7" s="103">
        <v>16.88</v>
      </c>
    </row>
    <row r="8" spans="1:14" x14ac:dyDescent="0.25">
      <c r="D8" s="99" t="s">
        <v>12</v>
      </c>
      <c r="E8" s="103">
        <v>74.22</v>
      </c>
      <c r="F8" s="103">
        <v>231.05</v>
      </c>
    </row>
    <row r="9" spans="1:14" x14ac:dyDescent="0.25">
      <c r="D9" s="99" t="s">
        <v>42</v>
      </c>
      <c r="E9" s="103">
        <v>485.59</v>
      </c>
      <c r="F9" s="103">
        <v>420.01</v>
      </c>
    </row>
    <row r="11" spans="1:14" x14ac:dyDescent="0.25">
      <c r="C11"/>
      <c r="D11"/>
      <c r="E11" s="170" t="s">
        <v>40</v>
      </c>
      <c r="F11" s="170"/>
      <c r="G11" s="170"/>
    </row>
    <row r="12" spans="1:14" ht="15.75" thickBot="1" x14ac:dyDescent="0.3">
      <c r="E12" s="101" t="s">
        <v>41</v>
      </c>
      <c r="F12" s="101" t="s">
        <v>42</v>
      </c>
      <c r="G12" s="101" t="s">
        <v>12</v>
      </c>
    </row>
    <row r="13" spans="1:14" x14ac:dyDescent="0.25">
      <c r="E13" s="103">
        <v>34.269999999999996</v>
      </c>
      <c r="F13" s="103">
        <v>455.92912129894938</v>
      </c>
      <c r="G13" s="103">
        <v>513.22333333333336</v>
      </c>
    </row>
    <row r="16" spans="1:14" x14ac:dyDescent="0.25">
      <c r="E16" s="170" t="s">
        <v>44</v>
      </c>
      <c r="F16" s="170"/>
      <c r="G16" s="170"/>
    </row>
    <row r="17" spans="4:7" ht="15.75" thickBot="1" x14ac:dyDescent="0.3">
      <c r="E17" s="101" t="s">
        <v>41</v>
      </c>
      <c r="F17" s="101" t="s">
        <v>42</v>
      </c>
      <c r="G17" s="101" t="s">
        <v>12</v>
      </c>
    </row>
    <row r="18" spans="4:7" x14ac:dyDescent="0.25">
      <c r="D18" s="99" t="s">
        <v>51</v>
      </c>
      <c r="E18" s="106">
        <v>30.869999999999997</v>
      </c>
      <c r="F18" s="106">
        <v>458.4</v>
      </c>
      <c r="G18" s="106">
        <v>465.12</v>
      </c>
    </row>
    <row r="19" spans="4:7" x14ac:dyDescent="0.25">
      <c r="D19" s="99" t="s">
        <v>52</v>
      </c>
      <c r="E19" s="106">
        <v>33.549999999999997</v>
      </c>
      <c r="F19" s="106">
        <v>457.63</v>
      </c>
      <c r="G19" s="106">
        <v>503.87</v>
      </c>
    </row>
    <row r="20" spans="4:7" x14ac:dyDescent="0.25">
      <c r="D20" s="99" t="s">
        <v>53</v>
      </c>
      <c r="E20" s="106">
        <v>38.39</v>
      </c>
      <c r="F20" s="106">
        <v>451.75736389684812</v>
      </c>
      <c r="G20" s="106">
        <v>570.68000000000006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1"/>
  <sheetViews>
    <sheetView zoomScale="110" zoomScaleNormal="110" workbookViewId="0">
      <pane ySplit="6" topLeftCell="A7" activePane="bottomLeft" state="frozen"/>
      <selection activeCell="C7" sqref="C7"/>
      <selection pane="bottomLeft" activeCell="J1" sqref="J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0" customWidth="1"/>
    <col min="9" max="9" width="8.140625" style="70" customWidth="1"/>
    <col min="10" max="10" width="20.28515625" style="70" bestFit="1" customWidth="1"/>
    <col min="11" max="11" width="15.5703125" style="70" bestFit="1" customWidth="1"/>
    <col min="12" max="12" width="8.28515625" style="70" customWidth="1"/>
    <col min="13" max="13" width="9.140625" style="70"/>
    <col min="14" max="14" width="15.42578125" style="70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59" t="s">
        <v>19</v>
      </c>
      <c r="H1" s="160"/>
      <c r="I1" s="161"/>
      <c r="J1" s="75" t="s">
        <v>106</v>
      </c>
      <c r="K1" s="60" t="s">
        <v>107</v>
      </c>
      <c r="L1" s="61" t="s">
        <v>2</v>
      </c>
      <c r="M1" s="62" t="s">
        <v>3</v>
      </c>
      <c r="N1" s="60" t="s">
        <v>4</v>
      </c>
    </row>
    <row r="2" spans="1:15" x14ac:dyDescent="0.25">
      <c r="B2" s="12"/>
      <c r="C2" s="12"/>
      <c r="D2" s="12"/>
      <c r="F2" s="4" t="s">
        <v>37</v>
      </c>
      <c r="G2" s="182" t="str">
        <f>'2021-22 Summary'!C2</f>
        <v>BIO</v>
      </c>
      <c r="H2" s="182"/>
      <c r="I2" s="182"/>
      <c r="J2" s="13">
        <f>'2021-22 Summary'!D2</f>
        <v>34.340000000000003</v>
      </c>
      <c r="K2" s="5">
        <f>SUM(K7:K14)</f>
        <v>2.66</v>
      </c>
      <c r="L2" s="5">
        <f>SUM(L7:L14)</f>
        <v>1080</v>
      </c>
      <c r="M2" s="5">
        <f>SUM(M7:M14)</f>
        <v>36</v>
      </c>
      <c r="N2" s="15">
        <f>L2/K2</f>
        <v>406.01503759398491</v>
      </c>
    </row>
    <row r="3" spans="1:15" ht="19.5" customHeight="1" x14ac:dyDescent="0.25">
      <c r="A3" s="180"/>
      <c r="B3" s="180"/>
      <c r="C3" s="180"/>
      <c r="D3" s="180"/>
      <c r="E3" s="180"/>
      <c r="F3" s="180"/>
      <c r="G3" s="31"/>
      <c r="H3" s="157" t="s">
        <v>36</v>
      </c>
      <c r="I3" s="157"/>
      <c r="J3" s="158"/>
      <c r="K3" s="5">
        <f>'2021-22 Summary'!D2-'Proposed Additions'!K2-'Fall 21'!J2-'Spring 22'!I2-'Summer 21'!K2</f>
        <v>-2.61666666666666</v>
      </c>
      <c r="L3" s="16"/>
      <c r="M3" s="17"/>
      <c r="N3" s="17"/>
    </row>
    <row r="4" spans="1:15" ht="19.5" customHeight="1" x14ac:dyDescent="0.25">
      <c r="A4" s="183" t="s">
        <v>6</v>
      </c>
      <c r="B4" s="183"/>
      <c r="C4" s="183"/>
      <c r="D4" s="183"/>
      <c r="E4" s="183"/>
      <c r="F4" s="183"/>
      <c r="G4" s="1"/>
      <c r="H4" s="77"/>
      <c r="I4" s="78"/>
      <c r="J4" s="79"/>
      <c r="K4" s="65"/>
      <c r="L4" s="63"/>
      <c r="M4" s="64"/>
      <c r="N4" s="64"/>
    </row>
    <row r="5" spans="1:15" ht="16.5" customHeight="1" x14ac:dyDescent="0.25"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</row>
    <row r="6" spans="1:15" ht="80.45" customHeight="1" x14ac:dyDescent="0.25">
      <c r="A6" s="9" t="s">
        <v>0</v>
      </c>
      <c r="B6" s="9" t="s">
        <v>19</v>
      </c>
      <c r="C6" s="50" t="s">
        <v>23</v>
      </c>
      <c r="D6" s="25" t="s">
        <v>108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2" t="s">
        <v>97</v>
      </c>
      <c r="B7" s="42" t="s">
        <v>95</v>
      </c>
      <c r="C7" s="21" t="s">
        <v>96</v>
      </c>
      <c r="D7" s="21" t="s">
        <v>94</v>
      </c>
      <c r="E7" s="21">
        <v>24</v>
      </c>
      <c r="F7" s="34">
        <v>24</v>
      </c>
      <c r="G7" s="21">
        <v>1</v>
      </c>
      <c r="H7" s="67">
        <f>G7*F7</f>
        <v>24</v>
      </c>
      <c r="I7" s="89">
        <v>9</v>
      </c>
      <c r="J7" s="84">
        <v>8.25</v>
      </c>
      <c r="K7" s="90">
        <f t="shared" ref="K7:K14" si="0">J7*G7/15</f>
        <v>0.55000000000000004</v>
      </c>
      <c r="L7" s="91">
        <f>H7*I7</f>
        <v>216</v>
      </c>
      <c r="M7" s="92">
        <f>L7/30</f>
        <v>7.2</v>
      </c>
      <c r="N7" s="90">
        <f t="shared" ref="N7:N14" si="1">L7/K7</f>
        <v>392.72727272727269</v>
      </c>
      <c r="O7" s="46"/>
    </row>
    <row r="8" spans="1:15" ht="15.75" customHeight="1" x14ac:dyDescent="0.25">
      <c r="A8" s="42" t="s">
        <v>91</v>
      </c>
      <c r="B8" s="42" t="s">
        <v>92</v>
      </c>
      <c r="C8" s="21" t="s">
        <v>93</v>
      </c>
      <c r="D8" s="21" t="s">
        <v>94</v>
      </c>
      <c r="E8" s="21">
        <v>24</v>
      </c>
      <c r="F8" s="34">
        <v>24</v>
      </c>
      <c r="G8" s="21">
        <v>1</v>
      </c>
      <c r="H8" s="67">
        <f>G8*F8</f>
        <v>24</v>
      </c>
      <c r="I8" s="89">
        <v>9</v>
      </c>
      <c r="J8" s="84">
        <v>8.25</v>
      </c>
      <c r="K8" s="90">
        <f t="shared" ref="K8:K9" si="2">J8*G8/15</f>
        <v>0.55000000000000004</v>
      </c>
      <c r="L8" s="91">
        <f t="shared" ref="L8:L9" si="3">H8*I8</f>
        <v>216</v>
      </c>
      <c r="M8" s="92">
        <f t="shared" ref="M8:M9" si="4">L8/30</f>
        <v>7.2</v>
      </c>
      <c r="N8" s="90">
        <f t="shared" ref="N8:N9" si="5">L8/K8</f>
        <v>392.72727272727269</v>
      </c>
      <c r="O8" s="47"/>
    </row>
    <row r="9" spans="1:15" ht="15.75" customHeight="1" x14ac:dyDescent="0.25">
      <c r="A9" s="42" t="s">
        <v>104</v>
      </c>
      <c r="B9" s="42" t="s">
        <v>101</v>
      </c>
      <c r="C9" s="21" t="s">
        <v>102</v>
      </c>
      <c r="D9" s="21" t="s">
        <v>103</v>
      </c>
      <c r="E9" s="21">
        <v>24</v>
      </c>
      <c r="F9" s="34">
        <v>24</v>
      </c>
      <c r="G9" s="21">
        <v>2</v>
      </c>
      <c r="H9" s="67">
        <f t="shared" ref="H9" si="6">G9*F9</f>
        <v>48</v>
      </c>
      <c r="I9" s="89">
        <v>9</v>
      </c>
      <c r="J9" s="84">
        <v>7.8</v>
      </c>
      <c r="K9" s="90">
        <f t="shared" si="2"/>
        <v>1.04</v>
      </c>
      <c r="L9" s="91">
        <f t="shared" si="3"/>
        <v>432</v>
      </c>
      <c r="M9" s="92">
        <f t="shared" si="4"/>
        <v>14.4</v>
      </c>
      <c r="N9" s="90">
        <f t="shared" si="5"/>
        <v>415.38461538461536</v>
      </c>
      <c r="O9" s="47" t="s">
        <v>105</v>
      </c>
    </row>
    <row r="10" spans="1:15" ht="15.75" customHeight="1" x14ac:dyDescent="0.25">
      <c r="A10" s="42" t="s">
        <v>97</v>
      </c>
      <c r="B10" s="42" t="s">
        <v>98</v>
      </c>
      <c r="C10" s="21" t="s">
        <v>99</v>
      </c>
      <c r="D10" s="21" t="s">
        <v>94</v>
      </c>
      <c r="E10" s="21">
        <v>24</v>
      </c>
      <c r="F10" s="34">
        <v>24</v>
      </c>
      <c r="G10" s="21">
        <v>1</v>
      </c>
      <c r="H10" s="67">
        <f>G10*F10</f>
        <v>24</v>
      </c>
      <c r="I10" s="89">
        <v>9</v>
      </c>
      <c r="J10" s="84">
        <v>7.8</v>
      </c>
      <c r="K10" s="90">
        <f>J10*G10/15</f>
        <v>0.52</v>
      </c>
      <c r="L10" s="91">
        <f>H10*I10</f>
        <v>216</v>
      </c>
      <c r="M10" s="92">
        <f>L10/30</f>
        <v>7.2</v>
      </c>
      <c r="N10" s="90">
        <f>L10/K10</f>
        <v>415.38461538461536</v>
      </c>
      <c r="O10" s="47"/>
    </row>
    <row r="11" spans="1:15" ht="15.75" customHeight="1" x14ac:dyDescent="0.25">
      <c r="A11" s="42"/>
      <c r="B11" s="22"/>
      <c r="C11" s="22"/>
      <c r="D11" s="22"/>
      <c r="E11" s="22"/>
      <c r="F11" s="22"/>
      <c r="G11" s="22"/>
      <c r="H11" s="67">
        <f t="shared" ref="H11:H14" si="7">F11*G11</f>
        <v>0</v>
      </c>
      <c r="I11" s="13"/>
      <c r="J11" s="13"/>
      <c r="K11" s="90">
        <f t="shared" si="0"/>
        <v>0</v>
      </c>
      <c r="L11" s="91">
        <f t="shared" ref="L11:L14" si="8">(H11*I11)</f>
        <v>0</v>
      </c>
      <c r="M11" s="92">
        <f t="shared" ref="M11:M14" si="9">L11/30</f>
        <v>0</v>
      </c>
      <c r="N11" s="90" t="e">
        <f t="shared" si="1"/>
        <v>#DIV/0!</v>
      </c>
      <c r="O11" s="47"/>
    </row>
    <row r="12" spans="1:15" ht="15.75" customHeight="1" x14ac:dyDescent="0.25">
      <c r="A12" s="42"/>
      <c r="B12" s="22"/>
      <c r="C12" s="22"/>
      <c r="D12" s="22"/>
      <c r="E12" s="22"/>
      <c r="F12" s="22"/>
      <c r="G12" s="22"/>
      <c r="H12" s="91">
        <f t="shared" si="7"/>
        <v>0</v>
      </c>
      <c r="I12" s="13"/>
      <c r="J12" s="13"/>
      <c r="K12" s="90">
        <f t="shared" si="0"/>
        <v>0</v>
      </c>
      <c r="L12" s="91">
        <f t="shared" si="8"/>
        <v>0</v>
      </c>
      <c r="M12" s="92">
        <f t="shared" si="9"/>
        <v>0</v>
      </c>
      <c r="N12" s="90" t="e">
        <f t="shared" si="1"/>
        <v>#DIV/0!</v>
      </c>
      <c r="O12" s="47"/>
    </row>
    <row r="13" spans="1:15" ht="15.75" customHeight="1" x14ac:dyDescent="0.25">
      <c r="A13" s="42"/>
      <c r="B13" s="22"/>
      <c r="C13" s="22"/>
      <c r="D13" s="22"/>
      <c r="E13" s="22"/>
      <c r="F13" s="22"/>
      <c r="G13" s="22"/>
      <c r="H13" s="91">
        <f t="shared" si="7"/>
        <v>0</v>
      </c>
      <c r="I13" s="13"/>
      <c r="J13" s="13"/>
      <c r="K13" s="90">
        <f t="shared" si="0"/>
        <v>0</v>
      </c>
      <c r="L13" s="91">
        <f t="shared" si="8"/>
        <v>0</v>
      </c>
      <c r="M13" s="92">
        <f t="shared" si="9"/>
        <v>0</v>
      </c>
      <c r="N13" s="90" t="e">
        <f t="shared" si="1"/>
        <v>#DIV/0!</v>
      </c>
      <c r="O13" s="47"/>
    </row>
    <row r="14" spans="1:15" ht="15.75" customHeight="1" x14ac:dyDescent="0.25">
      <c r="A14" s="42"/>
      <c r="B14" s="4"/>
      <c r="C14" s="4"/>
      <c r="D14" s="4"/>
      <c r="E14" s="4"/>
      <c r="F14" s="4"/>
      <c r="G14" s="4"/>
      <c r="H14" s="91">
        <f t="shared" si="7"/>
        <v>0</v>
      </c>
      <c r="I14" s="93"/>
      <c r="J14" s="93"/>
      <c r="K14" s="90">
        <f t="shared" si="0"/>
        <v>0</v>
      </c>
      <c r="L14" s="91">
        <f t="shared" si="8"/>
        <v>0</v>
      </c>
      <c r="M14" s="92">
        <f t="shared" si="9"/>
        <v>0</v>
      </c>
      <c r="N14" s="90" t="e">
        <f t="shared" si="1"/>
        <v>#DIV/0!</v>
      </c>
      <c r="O14" s="47"/>
    </row>
    <row r="15" spans="1:15" ht="18.75" customHeight="1" x14ac:dyDescent="0.25">
      <c r="A15" s="171" t="s">
        <v>21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2"/>
    </row>
    <row r="16" spans="1:15" x14ac:dyDescent="0.25">
      <c r="A16" s="173" t="s">
        <v>100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5"/>
    </row>
    <row r="17" spans="1:15" x14ac:dyDescent="0.25">
      <c r="A17" s="176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8"/>
    </row>
    <row r="18" spans="1:15" x14ac:dyDescent="0.25">
      <c r="A18" s="176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8"/>
    </row>
    <row r="19" spans="1:15" x14ac:dyDescent="0.25">
      <c r="A19" s="176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8"/>
    </row>
    <row r="20" spans="1:15" x14ac:dyDescent="0.25">
      <c r="A20" s="179"/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1"/>
    </row>
    <row r="21" spans="1:15" x14ac:dyDescent="0.25">
      <c r="B21" s="30"/>
      <c r="C21" s="30"/>
      <c r="D21" s="30"/>
      <c r="E21" s="30"/>
      <c r="F21" s="30"/>
      <c r="G21" s="30"/>
      <c r="H21" s="88"/>
      <c r="I21" s="88"/>
      <c r="J21" s="88"/>
      <c r="K21" s="88"/>
      <c r="L21" s="88"/>
      <c r="M21" s="88"/>
      <c r="N21" s="88"/>
      <c r="O21" s="31"/>
    </row>
  </sheetData>
  <sheetProtection formatCells="0" insertRows="0" deleteRows="0"/>
  <mergeCells count="7">
    <mergeCell ref="A15:O15"/>
    <mergeCell ref="A16:O20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8 A9:A14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2020-12-11T17:26:26Z</dcterms:modified>
</cp:coreProperties>
</file>